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https://agromapa.sharepoint.com/sites/SAS-SFA-SP/Documentos Compartilhados/Compras/Pregões/Pregão 2025.03 - K9/Edital/"/>
    </mc:Choice>
  </mc:AlternateContent>
  <xr:revisionPtr revIDLastSave="5" documentId="8_{67B7ACE3-5FC0-4DD6-AD6C-3F74EAAFD363}" xr6:coauthVersionLast="47" xr6:coauthVersionMax="47" xr10:uidLastSave="{8A48CD45-437C-43F3-A99E-2F4D08A24DBF}"/>
  <bookViews>
    <workbookView xWindow="28680" yWindow="-120" windowWidth="29040" windowHeight="15720" xr2:uid="{00000000-000D-0000-FFFF-FFFF00000000}"/>
  </bookViews>
  <sheets>
    <sheet name="VIGIAGRO-GuarulhosSP" sheetId="1" r:id="rId1"/>
    <sheet name="Uniforme" sheetId="2" r:id="rId2"/>
    <sheet name="Equipamentos" sheetId="3" r:id="rId3"/>
    <sheet name="Materiais" sheetId="4" r:id="rId4"/>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0" i="1" l="1"/>
  <c r="F71" i="1" s="1"/>
  <c r="F39" i="1"/>
  <c r="G11" i="2"/>
  <c r="F149" i="1"/>
  <c r="F40" i="1" s="1"/>
  <c r="F38" i="1"/>
  <c r="F36" i="1"/>
  <c r="F144" i="1" l="1"/>
  <c r="E117" i="1" l="1"/>
  <c r="I45" i="1"/>
  <c r="I46" i="1" s="1"/>
  <c r="F27" i="1"/>
  <c r="F30" i="1" s="1"/>
  <c r="F49" i="1"/>
  <c r="J46" i="1" l="1"/>
  <c r="J47" i="1" s="1"/>
  <c r="E65" i="1"/>
  <c r="E95" i="1"/>
  <c r="H10" i="3"/>
  <c r="H11" i="3"/>
  <c r="H12" i="3"/>
  <c r="H13" i="3"/>
  <c r="H14" i="3"/>
  <c r="H15" i="3"/>
  <c r="H16" i="3"/>
  <c r="H17" i="3"/>
  <c r="H18" i="3"/>
  <c r="H19" i="3"/>
  <c r="H20" i="3"/>
  <c r="H21" i="3"/>
  <c r="H22" i="3"/>
  <c r="H23" i="3"/>
  <c r="H24" i="3"/>
  <c r="H25" i="3"/>
  <c r="H26" i="3"/>
  <c r="H27" i="3"/>
  <c r="H28" i="3"/>
  <c r="H29" i="3"/>
  <c r="G12" i="2"/>
  <c r="G13" i="2"/>
  <c r="G14" i="2"/>
  <c r="G15" i="2"/>
  <c r="G16" i="2"/>
  <c r="G17" i="2"/>
  <c r="G18" i="2"/>
  <c r="G10" i="4"/>
  <c r="H10" i="4" s="1"/>
  <c r="G11" i="4"/>
  <c r="H11" i="4" s="1"/>
  <c r="G12" i="4"/>
  <c r="H12" i="4"/>
  <c r="G13" i="4"/>
  <c r="H13" i="4" s="1"/>
  <c r="G14" i="4"/>
  <c r="H14" i="4" s="1"/>
  <c r="G15" i="4"/>
  <c r="H15" i="4"/>
  <c r="G16" i="4"/>
  <c r="H16" i="4" s="1"/>
  <c r="G17" i="4"/>
  <c r="H17" i="4"/>
  <c r="G18" i="4"/>
  <c r="H18" i="4" s="1"/>
  <c r="G19" i="4"/>
  <c r="H19" i="4" s="1"/>
  <c r="G20" i="4"/>
  <c r="H20" i="4"/>
  <c r="G21" i="4"/>
  <c r="H21" i="4" s="1"/>
  <c r="G22" i="4"/>
  <c r="H22" i="4" s="1"/>
  <c r="G23" i="4"/>
  <c r="H23" i="4" s="1"/>
  <c r="G24" i="4"/>
  <c r="H24" i="4"/>
  <c r="G25" i="4"/>
  <c r="H25" i="4" s="1"/>
  <c r="G26" i="4"/>
  <c r="H26" i="4" s="1"/>
  <c r="F27" i="4"/>
  <c r="G27" i="4"/>
  <c r="H27" i="4" s="1"/>
  <c r="G28" i="4"/>
  <c r="H28" i="4"/>
  <c r="G29" i="4"/>
  <c r="H29" i="4" s="1"/>
  <c r="G30" i="4"/>
  <c r="H30" i="4"/>
  <c r="E70" i="1"/>
  <c r="E86" i="1"/>
  <c r="E103" i="1" s="1"/>
  <c r="F34" i="1" l="1"/>
  <c r="F35" i="1"/>
  <c r="H30" i="3"/>
  <c r="G19" i="2"/>
  <c r="G20" i="2" s="1"/>
  <c r="H31" i="3"/>
  <c r="F51" i="1"/>
  <c r="H31" i="4"/>
  <c r="E71" i="1"/>
  <c r="E72" i="1" s="1"/>
  <c r="E101" i="1" s="1"/>
  <c r="E76" i="1"/>
  <c r="E77" i="1" s="1"/>
  <c r="E102" i="1" s="1"/>
  <c r="E96" i="1"/>
  <c r="E97" i="1" s="1"/>
  <c r="E100" i="1"/>
  <c r="F122" i="1"/>
  <c r="F92" i="1"/>
  <c r="F64" i="1"/>
  <c r="F57" i="1"/>
  <c r="F93" i="1"/>
  <c r="F83" i="1"/>
  <c r="F82" i="1"/>
  <c r="F91" i="1"/>
  <c r="F90" i="1"/>
  <c r="F80" i="1"/>
  <c r="F62" i="1"/>
  <c r="F81" i="1"/>
  <c r="F63" i="1"/>
  <c r="F61" i="1"/>
  <c r="F60" i="1"/>
  <c r="F85" i="1"/>
  <c r="F68" i="1"/>
  <c r="F59" i="1"/>
  <c r="F69" i="1"/>
  <c r="F84" i="1"/>
  <c r="F75" i="1"/>
  <c r="F58" i="1"/>
  <c r="F42" i="1" l="1"/>
  <c r="F123" i="1" s="1"/>
  <c r="F96" i="1"/>
  <c r="H32" i="4"/>
  <c r="F50" i="1"/>
  <c r="F53" i="1" s="1"/>
  <c r="F124" i="1" s="1"/>
  <c r="F95" i="1"/>
  <c r="F97" i="1" s="1"/>
  <c r="F104" i="1" s="1"/>
  <c r="E105" i="1"/>
  <c r="F86" i="1"/>
  <c r="F103" i="1" s="1"/>
  <c r="F65" i="1"/>
  <c r="F100" i="1" s="1"/>
  <c r="F76" i="1"/>
  <c r="F77" i="1" s="1"/>
  <c r="F102" i="1" s="1"/>
  <c r="F72" i="1" l="1"/>
  <c r="F101" i="1" s="1"/>
  <c r="F105" i="1" s="1"/>
  <c r="F125" i="1" l="1"/>
  <c r="F106" i="1"/>
  <c r="F126" i="1" l="1"/>
  <c r="F108" i="1" l="1"/>
  <c r="F109" i="1" s="1"/>
  <c r="F128" i="1" l="1"/>
  <c r="E124" i="1" l="1"/>
  <c r="E122" i="1"/>
  <c r="E123" i="1"/>
  <c r="E126" i="1"/>
  <c r="F116" i="1"/>
  <c r="B132" i="1"/>
  <c r="D132" i="1" s="1"/>
  <c r="F132" i="1" s="1"/>
  <c r="E125" i="1"/>
  <c r="F113" i="1"/>
  <c r="F112" i="1"/>
  <c r="F138" i="1"/>
  <c r="F133" i="1" l="1"/>
  <c r="F139" i="1" s="1"/>
  <c r="F140" i="1" s="1"/>
  <c r="F117" i="1"/>
  <c r="F118" i="1" s="1"/>
  <c r="F127" i="1" s="1"/>
  <c r="E127" i="1" s="1"/>
  <c r="E128" i="1" s="1"/>
</calcChain>
</file>

<file path=xl/sharedStrings.xml><?xml version="1.0" encoding="utf-8"?>
<sst xmlns="http://schemas.openxmlformats.org/spreadsheetml/2006/main" count="450" uniqueCount="292">
  <si>
    <t xml:space="preserve">Data e Hora: </t>
  </si>
  <si>
    <t>Discriminação dos Serviços (Dados referentes à contratação)</t>
  </si>
  <si>
    <t>A</t>
  </si>
  <si>
    <t>Data de apresentação da proposta (Dia/mês/ano)</t>
  </si>
  <si>
    <t>B</t>
  </si>
  <si>
    <t>C</t>
  </si>
  <si>
    <t>Ano, Acordo, Convenção ou Sentença Normativa em Dissídio Coletivo</t>
  </si>
  <si>
    <t xml:space="preserve">D </t>
  </si>
  <si>
    <t>Nº de meses da Execução contratual</t>
  </si>
  <si>
    <t>Tipo de Serviço</t>
  </si>
  <si>
    <t>Unidade de Medida</t>
  </si>
  <si>
    <t>Quantidade total a contratar (em função da unidade de medida)</t>
  </si>
  <si>
    <t>POSTO</t>
  </si>
  <si>
    <t>Dados complementares para composição dos custos referente à mão-de-obra</t>
  </si>
  <si>
    <t>Tipo de serviço (mesmo serviço com características distintas)</t>
  </si>
  <si>
    <t>Salário normativo da categoria profissional</t>
  </si>
  <si>
    <t>Categoria profissional (vinculada à execução contratual)</t>
  </si>
  <si>
    <t>Data base da categoria (Dia/mês/ano)</t>
  </si>
  <si>
    <t>MÓDULO 1 : COMPOSIÇÃO DA REMUNERAÇÃO</t>
  </si>
  <si>
    <t>Composição da Remuneração</t>
  </si>
  <si>
    <t>%</t>
  </si>
  <si>
    <t>Valor (R$)</t>
  </si>
  <si>
    <t>D</t>
  </si>
  <si>
    <t>E</t>
  </si>
  <si>
    <t>F</t>
  </si>
  <si>
    <t>G</t>
  </si>
  <si>
    <t>H</t>
  </si>
  <si>
    <t>Total da Remuneração</t>
  </si>
  <si>
    <t>MÓDULO 2: BENEFÍCIOS MENSAIS E DIÁRIOS</t>
  </si>
  <si>
    <t>Benefícios Mensais e Diários</t>
  </si>
  <si>
    <t>MÓDULO 3: INSUMOS DIVERSOS</t>
  </si>
  <si>
    <t>Insumos Diversos</t>
  </si>
  <si>
    <t>Uniformes</t>
  </si>
  <si>
    <t>Equipamentos</t>
  </si>
  <si>
    <t>Outros (específicar)</t>
  </si>
  <si>
    <t>Valor Total do Módulo 3 =  Insumos Diversos</t>
  </si>
  <si>
    <t>MÓDULO 4 - ENCARGOS SOCIAIS E TRABALHISTAS</t>
  </si>
  <si>
    <t>4.1</t>
  </si>
  <si>
    <t>Encargos previdenciários, FGTS e outras contribuições</t>
  </si>
  <si>
    <t>INSS</t>
  </si>
  <si>
    <t>SESI ou SESC</t>
  </si>
  <si>
    <t>SENAI ou SENAC</t>
  </si>
  <si>
    <t>INCRA</t>
  </si>
  <si>
    <t>Salário educação</t>
  </si>
  <si>
    <t>FGTS</t>
  </si>
  <si>
    <t>Seguro acidente de trabalho</t>
  </si>
  <si>
    <t>SEBRAE</t>
  </si>
  <si>
    <t>Total Submódulo 4.1</t>
  </si>
  <si>
    <t>4.2 13.º Salário</t>
  </si>
  <si>
    <t>13º salário</t>
  </si>
  <si>
    <t>Férias e Adicional de Férias</t>
  </si>
  <si>
    <t>Subtotal</t>
  </si>
  <si>
    <t>Total Submódulo 4.2</t>
  </si>
  <si>
    <t>4.3 Afastamento Maternidade</t>
  </si>
  <si>
    <t>Afastamento maternidade</t>
  </si>
  <si>
    <t>Incidencia do submódulo 4.1 sobre Afastamento Maternidade</t>
  </si>
  <si>
    <t>Total Submódulo 4.3</t>
  </si>
  <si>
    <t>4.4 Provisão para Rescisão</t>
  </si>
  <si>
    <t>Aviso Prévio indenizado</t>
  </si>
  <si>
    <t>Incidencia do submódulo 4.1 sobre aviso previo indenizado</t>
  </si>
  <si>
    <t>Multa do FGTS do aviso previo indenizado</t>
  </si>
  <si>
    <t>Aviso Previo Trabalhado</t>
  </si>
  <si>
    <t>Incidencia dos encargos do submódulo 4.1 sobre aviso previo trabalhado</t>
  </si>
  <si>
    <t>Multa do  FGTS do aviso prévio trabalhado</t>
  </si>
  <si>
    <t>Total Submódulo 4.4</t>
  </si>
  <si>
    <t>4.5 - Custo de reposição do Profissional Ausente</t>
  </si>
  <si>
    <t>Ausencia por doença</t>
  </si>
  <si>
    <t>Licenca Paternidade</t>
  </si>
  <si>
    <t>Ausencias legais</t>
  </si>
  <si>
    <t>Ausencia por acidente do Trabalho</t>
  </si>
  <si>
    <t>SUBTOTAL</t>
  </si>
  <si>
    <t xml:space="preserve">Incidencia dos encargos do submódulo 4.1  sobre custo de reposição do profissional ausente </t>
  </si>
  <si>
    <t>Total Submódulo 4.5</t>
  </si>
  <si>
    <t>RESUMO DOS ENCARGOS SOCIAIS</t>
  </si>
  <si>
    <t>Encargos previdenciários e  FGTS</t>
  </si>
  <si>
    <t>13.º Salário</t>
  </si>
  <si>
    <t>Afastamento Maternidade</t>
  </si>
  <si>
    <t>Custo de Rescisão</t>
  </si>
  <si>
    <t>Custo de Reposição do Profissional Ausente</t>
  </si>
  <si>
    <t>TOTAL DOS ENCARGOS SOCIAIS</t>
  </si>
  <si>
    <t>Módulo 5 - Custos Indiretos, Tributos e Lucro</t>
  </si>
  <si>
    <t>Valor R$</t>
  </si>
  <si>
    <t>Custos Indiretos</t>
  </si>
  <si>
    <t>Lucro</t>
  </si>
  <si>
    <t>Tributos</t>
  </si>
  <si>
    <t>C.1</t>
  </si>
  <si>
    <t>Tributos Federais (especificar)</t>
  </si>
  <si>
    <t>PIS</t>
  </si>
  <si>
    <t>COFINS</t>
  </si>
  <si>
    <t>C.2</t>
  </si>
  <si>
    <t>Tributos Estaduais (especificar)</t>
  </si>
  <si>
    <t>C.3</t>
  </si>
  <si>
    <t>Tributos Municipais (especificar)</t>
  </si>
  <si>
    <t>TOTAL</t>
  </si>
  <si>
    <t>Valor Mensal Total ref. Mão-de-obra vinculada à execução contratual</t>
  </si>
  <si>
    <t xml:space="preserve"> Valor R$</t>
  </si>
  <si>
    <t>Módulo 1 - Composição da Remuneração</t>
  </si>
  <si>
    <t>Módulo 2 - Benefícios Mensais e Diários</t>
  </si>
  <si>
    <t>Módulo 3 - Insumos Diversos (uniformes, materiais, equipamentos e outros)</t>
  </si>
  <si>
    <t xml:space="preserve">Módulo 4 - Encargos Sociais e Trabalhistas </t>
  </si>
  <si>
    <t>Subotal (A+B+C+D)</t>
  </si>
  <si>
    <t>Módulo 5 - Custos indiretos, tributos e lucro</t>
  </si>
  <si>
    <t>Valor Total Mensal do serviço por empregado</t>
  </si>
  <si>
    <t>Anexo I - C Quadro-Resumo do valor mensal dos serviços</t>
  </si>
  <si>
    <t>Tipo de Serviços (A)</t>
  </si>
  <si>
    <t>Valor proposto por empregado (B)</t>
  </si>
  <si>
    <t>Qtde. de empregados por posto ( C )</t>
  </si>
  <si>
    <t>Valor Proposto por posto (D)  = (BxC)</t>
  </si>
  <si>
    <t>Qtde de postos (E)</t>
  </si>
  <si>
    <t>Valor Total dos Serviços (F) = (DxE)</t>
  </si>
  <si>
    <t>VALOR MENSAL DOS SERVIÇOS</t>
  </si>
  <si>
    <t>Anexo I - D -Quadro-resumo do Valor Global da Proposta</t>
  </si>
  <si>
    <t>Valor Global da Proposta</t>
  </si>
  <si>
    <t>DESCRIÇÃO</t>
  </si>
  <si>
    <t>Valor proposto por unidade de medida</t>
  </si>
  <si>
    <t>Item</t>
  </si>
  <si>
    <t>Unidade</t>
  </si>
  <si>
    <t>Valor Unitário</t>
  </si>
  <si>
    <t>Tempo            Uso                 (ano)</t>
  </si>
  <si>
    <t>Custo Mensal</t>
  </si>
  <si>
    <t>Peça</t>
  </si>
  <si>
    <t>Par</t>
  </si>
  <si>
    <t>ITEM</t>
  </si>
  <si>
    <t>peça</t>
  </si>
  <si>
    <t>Medida</t>
  </si>
  <si>
    <t>Valor
Unitário</t>
  </si>
  <si>
    <t>Custo
Mensal</t>
  </si>
  <si>
    <t>frasco</t>
  </si>
  <si>
    <t>PLANILHA DE CUSTOS E FORMAÇÃO DE PREÇOS</t>
  </si>
  <si>
    <t>unidade</t>
  </si>
  <si>
    <t>Incidencia do encargos previstos no Submódulo 4.1 sobre 13º  (décimo terceiro) salário+férias e adicional férias</t>
  </si>
  <si>
    <t>Valor mensal do serviço</t>
  </si>
  <si>
    <t>Valor global da proposta</t>
  </si>
  <si>
    <t xml:space="preserve">Valor Total do Módulo 2 = Benefícios Mensais e diários </t>
  </si>
  <si>
    <t>litro</t>
  </si>
  <si>
    <t>Anexo III - A Mão de Obra Vinculada à Execução Contratual</t>
  </si>
  <si>
    <r>
      <t xml:space="preserve">Total dos Tributos </t>
    </r>
    <r>
      <rPr>
        <sz val="12"/>
        <rFont val="Calibri"/>
        <family val="2"/>
      </rPr>
      <t>(0,9385)</t>
    </r>
  </si>
  <si>
    <t>Anexo III - B - Quadro-resumo do Custo por empregado</t>
  </si>
  <si>
    <t>1000 ml</t>
  </si>
  <si>
    <t>Serviços de Tratador de Animais</t>
  </si>
  <si>
    <t>CBO 6230-20</t>
  </si>
  <si>
    <t>200 g</t>
  </si>
  <si>
    <t>20 litros</t>
  </si>
  <si>
    <t>60 cm</t>
  </si>
  <si>
    <t>EQUIPAMENTOS e UTENSÍLIOS
Posto:  Tratador de Animais
Período de entrega: Início Contrato</t>
  </si>
  <si>
    <t>par</t>
  </si>
  <si>
    <t>Quanti-dade
Por
Posto</t>
  </si>
  <si>
    <t>Volume</t>
  </si>
  <si>
    <t>RELAÇÃO DE MATERIAIS DE LIMPEZA PARA POSTO DE TRATADOR DE ANIMAIS</t>
  </si>
  <si>
    <t>RELAÇÃO DE EQUIPAMENTOS E UTENSÍLIOS PARA POSTO DE TRATADOR DE ANIMAIS</t>
  </si>
  <si>
    <t>RELAÇÃO DE UNIFORMES E EPI´S PARA POSTO DE TRATADOR DE ANIMAIS</t>
  </si>
  <si>
    <t>Quan-
tidade</t>
  </si>
  <si>
    <t xml:space="preserve">
UNIFORME/EPI'S
Posto Tratador de Anim
</t>
  </si>
  <si>
    <t>Botas de cano curto de segurança, em couro, na cor preta, tipo botina, com fechamento em elástico, confeccionado em couro curtido ao cromo, palmilha de montagem em material reciclável montada pelo sistema strobel;</t>
  </si>
  <si>
    <t>Capa para chuva com capuz fixo sem cordão, em material resistente, mangas longas, fechamento com botões de pressão plásticos ou em metal, material laminado PVC 015</t>
  </si>
  <si>
    <t>Botas tipo galocha de cano longo com comprimento de 26 centímetros, impermeável, solado antiderrapante, de uso profissional, confeccionada em poli cloreto de vinila, injetado em uma só peça</t>
  </si>
  <si>
    <t>Meias, modelo soquete ou equivalente; em algodão ou algodão e poliamida</t>
  </si>
  <si>
    <t>Calça tactel unissex, com elástico, zíper ou botões, sem forro, confeccionada em tecido tactel (Poliéster 100%), com dois bolsos dianteiros embutidos, um bolso traseiro direito e um bolso tipo sacolinha com lapela na lateral de cada perna, na cor preta</t>
  </si>
  <si>
    <t>Jaqueta de frio, modelagem solta, material de primeira qualidade</t>
  </si>
  <si>
    <t>Camiseta unissex, de manga curta, em malha flamê (100% algodão) ou malha fria PV (poliéster de 60 a 67% e viscose 33 a 40%), modelagem levemente solta, barra reta e gola em V ou O, com logotipo da empresa contratada estampado no peito</t>
  </si>
  <si>
    <t>Camiseta manga longa com as mesmas observações da camiseta de manga curta</t>
  </si>
  <si>
    <t>TOTAL MENSAL..........................................</t>
  </si>
  <si>
    <t>Água sanitária (pura), solução aquosa à base de hipoclorito de sódio ou cálcio, com teor de cloro ativo entre 2,0 % e 2,5% p/p (embalagem 5 litros)</t>
  </si>
  <si>
    <t>galão</t>
  </si>
  <si>
    <t>5000 ml</t>
  </si>
  <si>
    <t>Álcool etílico hidratado, mínimo de 70% (embalagem de 1L)</t>
  </si>
  <si>
    <t>Algodão hidrófilo em bola, fibras 100% algodão, purificadas e alvejadas – pacote 100 g</t>
  </si>
  <si>
    <t>pacote</t>
  </si>
  <si>
    <t>100 g</t>
  </si>
  <si>
    <t>Aromatizador de ambientes com citronela. Frasco de 100 ml</t>
  </si>
  <si>
    <t>100 ml</t>
  </si>
  <si>
    <t>Desinfetante de uso geral (embalagem 5 litros)</t>
  </si>
  <si>
    <t>Esponja de aço (embalagem com 8 unidades) tipo Bombril</t>
  </si>
  <si>
    <t>4 um</t>
  </si>
  <si>
    <t>Flanela branca 100% algodão, alta capacidade de absorção, formato mínimo de 30cm x 40cm</t>
  </si>
  <si>
    <t>30x40cm</t>
  </si>
  <si>
    <t>Luva de látex para procedimento não estéril, levemente talcada, hipoalergênica, ambidestra (caixa com 100 unidades)</t>
  </si>
  <si>
    <t>caixa</t>
  </si>
  <si>
    <t>100 um</t>
  </si>
  <si>
    <t>Luva Nitrílica para procedimento não estéril, sem pó, ambidestra, tamanho G (caixa com 100 unidades)</t>
  </si>
  <si>
    <t>Luva plástica para manipulação de alimentos, ambidestra, não estéril, descartável (embalagem com 100 unidades)</t>
  </si>
  <si>
    <t>70 um</t>
  </si>
  <si>
    <t>Pano de chão</t>
  </si>
  <si>
    <t>60x40cm</t>
  </si>
  <si>
    <t>barra</t>
  </si>
  <si>
    <t>Shampoo antisseborreia, embalagem 1L</t>
  </si>
  <si>
    <t>Toalha de banho de algodão tamanho G</t>
  </si>
  <si>
    <t>450g/m²</t>
  </si>
  <si>
    <t>Avental PVC com forro 120 x 70 cm cinza ou preto</t>
  </si>
  <si>
    <t>Balde Plástico, mínimo 20 L</t>
  </si>
  <si>
    <t>Brinquedo mordedor, tamanho G (AxLxP = 10,5cm x 7cm x 7cm) (tipo Kong extreme ou similar), borracha atóxica</t>
  </si>
  <si>
    <t>Colar Elizabetano nº 10</t>
  </si>
  <si>
    <t>Comedouro/bebedouro de alumínio pesado (maciço) para cães de grande porte - G</t>
  </si>
  <si>
    <t>Condicionador, PH neutro, embalagem 5L, Uso Veterinário e Profissional</t>
  </si>
  <si>
    <t>Detergente Concentrado biodegradável de uso geral, PH neutro, embalagem de 5L</t>
  </si>
  <si>
    <t>Escovão de chão</t>
  </si>
  <si>
    <t>Guia de coleira fita de algodão largura 25 mm, mosquetão em latão niquelado, mínimo de 1,5 metro</t>
  </si>
  <si>
    <t>1,5mx25mm</t>
  </si>
  <si>
    <t>Gorro/touca cirúrgico descartável, material antialérgico com fixação de elástico, modelo redonda na cor branca (caixa 50 unidades)</t>
  </si>
  <si>
    <t>50 um</t>
  </si>
  <si>
    <t>Luvas de PVC; 36cm, forrada com malha de algodão, impermeável com palma, dedos e dorso ásperos,espessura média: 1,23mm, resistentes à ação de agressivos ácidos e básicos, detergentes, sabões, amoníaco e similares e solventes orgânicos</t>
  </si>
  <si>
    <t>36 cm</t>
  </si>
  <si>
    <t>10 m</t>
  </si>
  <si>
    <t>Mangueira de 3/4" com engates rápidos e esguicho, com 10 metros (unidade)</t>
  </si>
  <si>
    <t>12</t>
  </si>
  <si>
    <t>1</t>
  </si>
  <si>
    <t>Óculos de proteção de acrílico, confeccionado em policarbonato óptico, lente curva, leve e resistente, haste de material plástico, tipo espátula maleável, cordão de segurança</t>
  </si>
  <si>
    <t>Pá para coleta de dejetos dos cães de metal com cabo longo (aproximadamente 80 cm) de madeira ou plástico</t>
  </si>
  <si>
    <t>Pulverizador manual de compressão prévia (mínimo 1,2 litros)</t>
  </si>
  <si>
    <t>1,2 litros</t>
  </si>
  <si>
    <t>Rasqueadeira de pelos, corpo em chapa de aço inox polido com bordas arredondadas, pinos de aço inox com extremidades boleadas</t>
  </si>
  <si>
    <t>Rodo 60 cm, com borracha dupla e cabo de 150 cm</t>
  </si>
  <si>
    <t>Rodo 80 cm, com borracha dupla e cabo de 150 cm</t>
  </si>
  <si>
    <t>80 cm</t>
  </si>
  <si>
    <t>Vassoura plástica</t>
  </si>
  <si>
    <t>Lavadora de alta pressão (lava a jato), mangueira plástica e extensão de cabo elétrico (mínimo fio 4 mm), compatível com a potência demandada pela máquina lavadora, com mínimo 20 metros</t>
  </si>
  <si>
    <t>Pulverizador costal, 20L, plástico, alavanca, compressão prévia, trava no gatilho</t>
  </si>
  <si>
    <t>Secador para Pet Shop, mínimo 2.300W</t>
  </si>
  <si>
    <t>Soprador para Pet Shop, mínimo 1.400 Watts, mangueira flexível 2 metros, duas velocidades</t>
  </si>
  <si>
    <t>1400 watts</t>
  </si>
  <si>
    <t>2300 watts</t>
  </si>
  <si>
    <t>Extensão de cabo elétrico (mínimo fio 4 mm), compatível com a potência demandada pela máquina lavadora, com mínimo 20 metros</t>
  </si>
  <si>
    <t>20 m</t>
  </si>
  <si>
    <t>1434,40</t>
  </si>
  <si>
    <t>119,25</t>
  </si>
  <si>
    <t>TOTAL MENSAL .....................................................................</t>
  </si>
  <si>
    <t>TOTAL ANUAL  ......................................................................</t>
  </si>
  <si>
    <t>Escova de chão</t>
  </si>
  <si>
    <t>Esponja dupla face, pacote com 4 unidades</t>
  </si>
  <si>
    <t>Sabão em barra, pacote c/5 unidades</t>
  </si>
  <si>
    <t>Saco de lixo, grosso, 50 litros (pacote c/20 unidades)</t>
  </si>
  <si>
    <t>pct</t>
  </si>
  <si>
    <t>20 um</t>
  </si>
  <si>
    <t>Anual</t>
  </si>
  <si>
    <t>Mensal</t>
  </si>
  <si>
    <t>MATERIAIS
Posto: Servente de Limpeza
Período de entrega: TRIMESTRAL</t>
  </si>
  <si>
    <t>Custo
Trimestral</t>
  </si>
  <si>
    <t>Qtde 
Por 
Posto</t>
  </si>
  <si>
    <t xml:space="preserve">Custo
Mensal </t>
  </si>
  <si>
    <t>um</t>
  </si>
  <si>
    <t>TOTAL MENSAL ......................................................</t>
  </si>
  <si>
    <t>TOTAL ANUAL ........................................................</t>
  </si>
  <si>
    <t>Tempo
Utilização
(meses)</t>
  </si>
  <si>
    <t>Férias e terço constitucional de férias (3)</t>
  </si>
  <si>
    <t>(³) Rubrica utilizada a partir do segundo ano do Contrato</t>
  </si>
  <si>
    <t>TOTAL ANUAL ...........................................</t>
  </si>
  <si>
    <t>Guarulhos-SP</t>
  </si>
  <si>
    <t>01/05/2024 a 30/04/2025</t>
  </si>
  <si>
    <t>Trador de Animais 
12x36 horas com fornecimento de Insumos</t>
  </si>
  <si>
    <t xml:space="preserve">Salário Base </t>
  </si>
  <si>
    <t>42 horas semanais</t>
  </si>
  <si>
    <t>(³) para trabalhadores com mais de 90 dias de contrato na empresa</t>
  </si>
  <si>
    <r>
      <t>(</t>
    </r>
    <r>
      <rPr>
        <sz val="8"/>
        <rFont val="Calibri"/>
        <family val="2"/>
      </rPr>
      <t>4</t>
    </r>
    <r>
      <rPr>
        <sz val="12"/>
        <rFont val="Calibri"/>
        <family val="2"/>
      </rPr>
      <t xml:space="preserve">) rubrica coberta pelas despesas administrativas conforme Acórdão TCU n° 2746/2015-Plenário </t>
    </r>
  </si>
  <si>
    <t xml:space="preserve">Memória Cálculo Módulo 2 - Benefícios Mensais e Diários </t>
  </si>
  <si>
    <t>(²) descontado do funcionário, se este optar pelo benefício</t>
  </si>
  <si>
    <t>1 posto
2 funcionários</t>
  </si>
  <si>
    <t>Ano</t>
  </si>
  <si>
    <t>média dias mês</t>
  </si>
  <si>
    <t xml:space="preserve">Local: </t>
  </si>
  <si>
    <t>(¹) benefício não prevê desconto de 20%, conforme § 1° Art.1° do Decreto n° 05/1991</t>
  </si>
  <si>
    <r>
      <t xml:space="preserve">ISS </t>
    </r>
    <r>
      <rPr>
        <sz val="12"/>
        <rFont val="Calibri"/>
        <family val="2"/>
      </rPr>
      <t>(Art 13, Lei Municipal n° 5.986 de 29.12.2003)</t>
    </r>
  </si>
  <si>
    <t>24 meses</t>
  </si>
  <si>
    <t xml:space="preserve"> CCT SEAC X SIEMACO-SP MTE nº SP 001369/2024</t>
  </si>
  <si>
    <t>Superintendência de Agricultura e Pecuária - SFA/SP-MAPA</t>
  </si>
  <si>
    <t>Pregão Eletrônicio n° 90003/2025</t>
  </si>
  <si>
    <t>Superintendência Federal de Agricultura e Pecuária - SFA/SP</t>
  </si>
  <si>
    <r>
      <t>Adicional Insalubridade (</t>
    </r>
    <r>
      <rPr>
        <sz val="10"/>
        <rFont val="Calibri"/>
        <family val="2"/>
      </rPr>
      <t>Claus.10ª CCT)</t>
    </r>
  </si>
  <si>
    <t>Salário Minimo</t>
  </si>
  <si>
    <t>ANEXO III</t>
  </si>
  <si>
    <t>Município/UF</t>
  </si>
  <si>
    <t>n° dias ano</t>
  </si>
  <si>
    <t>-</t>
  </si>
  <si>
    <t>Desconto</t>
  </si>
  <si>
    <t>Auxílio Saúde</t>
  </si>
  <si>
    <t>Beneficio Social Sindical</t>
  </si>
  <si>
    <t>Auxílio Creche</t>
  </si>
  <si>
    <t>Auxílio Saúde - Cláus.17ª CCT 2024-2025 - Não há desconto na CCT</t>
  </si>
  <si>
    <t>Cesta Básica - Cláus.14ª CCT 2024-2025 - Não há desconto na CCT</t>
  </si>
  <si>
    <t>Beneficio Social Sindical - Cláus.22ª CCT 2024-2025 - Não há desconto na CCT</t>
  </si>
  <si>
    <t xml:space="preserve">Auxílio Refeição - Cláus.15ª CCT 2024-2025          </t>
  </si>
  <si>
    <t>Auxílio Creche -  Cláus.18ª CCT 2024-2025 - 30% do SM em casos específicos</t>
  </si>
  <si>
    <t>Auxílio Refeição (¹)</t>
  </si>
  <si>
    <t>Cesta básica (¹)</t>
  </si>
  <si>
    <r>
      <t>Outros (Fundo de Formação Profissional) (</t>
    </r>
    <r>
      <rPr>
        <sz val="8"/>
        <rFont val="Calibri"/>
        <family val="2"/>
      </rPr>
      <t>4</t>
    </r>
    <r>
      <rPr>
        <sz val="12"/>
        <rFont val="Calibri"/>
        <family val="2"/>
      </rPr>
      <t xml:space="preserve">) </t>
    </r>
  </si>
  <si>
    <t xml:space="preserve">Materiais </t>
  </si>
  <si>
    <t>A insalubridade será devida caso fique demonstrada pela empresa, por meio de laudo técnico. Será realizado por aditivo contratual para inclusão desse valor na planilha de custos e formação de preços, conforme item 5.6.11 do Termo de Referência.</t>
  </si>
  <si>
    <t>Empresa:</t>
  </si>
  <si>
    <t xml:space="preserve">CNPJ: </t>
  </si>
  <si>
    <t>Dia do Profissional (³)</t>
  </si>
  <si>
    <t>Dia do Profissional - Cláus. 15ª CCT</t>
  </si>
  <si>
    <t xml:space="preserve">Vale Transporte - (Lei nº 7.418/1985) - CCT não prevê este benefício  </t>
  </si>
  <si>
    <t>Vale Transporte (²)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</si>
</sst>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quot;R$ &quot;* #,##0.00_);_(&quot;R$ &quot;* \(#,##0.00\);_(&quot;R$ &quot;* \-??_);_(@_)"/>
    <numFmt numFmtId="166" formatCode="0.0"/>
    <numFmt numFmtId="168" formatCode="&quot;R$&quot;\ #,##0.00"/>
  </numFmts>
  <fonts count="22" x14ac:knownFonts="1">
    <font>
      <sz val="11"/>
      <color theme="1"/>
      <name val="Calibri"/>
      <family val="2"/>
      <scheme val="minor"/>
    </font>
    <font>
      <b/>
      <sz val="11"/>
      <color theme="1"/>
      <name val="Calibri"/>
      <family val="2"/>
      <scheme val="minor"/>
    </font>
    <font>
      <sz val="10"/>
      <name val="Arial"/>
      <family val="2"/>
    </font>
    <font>
      <sz val="10.5"/>
      <name val="Calibri"/>
      <family val="2"/>
    </font>
    <font>
      <sz val="11"/>
      <name val="Calibri"/>
      <family val="2"/>
    </font>
    <font>
      <sz val="11"/>
      <color theme="1"/>
      <name val="Calibri"/>
      <family val="2"/>
    </font>
    <font>
      <sz val="12"/>
      <name val="Calibri"/>
      <family val="2"/>
    </font>
    <font>
      <sz val="12"/>
      <color indexed="8"/>
      <name val="Calibri"/>
      <family val="2"/>
    </font>
    <font>
      <b/>
      <sz val="12"/>
      <name val="Calibri"/>
      <family val="2"/>
    </font>
    <font>
      <b/>
      <sz val="12"/>
      <color indexed="8"/>
      <name val="Calibri"/>
      <family val="2"/>
    </font>
    <font>
      <b/>
      <sz val="12"/>
      <color theme="1"/>
      <name val="Calibri"/>
      <family val="2"/>
    </font>
    <font>
      <sz val="12"/>
      <color theme="1"/>
      <name val="Calibri"/>
      <family val="2"/>
    </font>
    <font>
      <b/>
      <u/>
      <sz val="11"/>
      <color theme="1"/>
      <name val="Calibri"/>
      <family val="2"/>
      <scheme val="minor"/>
    </font>
    <font>
      <sz val="12"/>
      <color rgb="FF000000"/>
      <name val="Calibri"/>
      <family val="2"/>
      <scheme val="minor"/>
    </font>
    <font>
      <sz val="12"/>
      <color rgb="FF000000"/>
      <name val="Calibri"/>
      <family val="2"/>
    </font>
    <font>
      <b/>
      <sz val="11"/>
      <name val="Calibri"/>
      <family val="2"/>
      <scheme val="minor"/>
    </font>
    <font>
      <sz val="10.5"/>
      <color rgb="FFFF0000"/>
      <name val="Calibri"/>
      <family val="2"/>
    </font>
    <font>
      <sz val="11"/>
      <name val="Calibri"/>
      <family val="2"/>
      <scheme val="minor"/>
    </font>
    <font>
      <sz val="8"/>
      <name val="Calibri"/>
      <family val="2"/>
    </font>
    <font>
      <sz val="10"/>
      <name val="Calibri"/>
      <family val="2"/>
    </font>
    <font>
      <sz val="11"/>
      <color theme="1"/>
      <name val="Calibri"/>
      <family val="2"/>
      <scheme val="minor"/>
    </font>
    <font>
      <b/>
      <sz val="11"/>
      <name val="Calibri"/>
      <family val="2"/>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rgb="FFFFC0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4" tint="0.59999389629810485"/>
        <bgColor indexed="64"/>
      </patternFill>
    </fill>
  </fills>
  <borders count="58">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diagonal/>
    </border>
    <border>
      <left/>
      <right style="thin">
        <color indexed="64"/>
      </right>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s>
  <cellStyleXfs count="5">
    <xf numFmtId="0" fontId="0"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cellStyleXfs>
  <cellXfs count="332">
    <xf numFmtId="0" fontId="0" fillId="0" borderId="0" xfId="0"/>
    <xf numFmtId="0" fontId="3" fillId="0" borderId="0" xfId="1" applyFont="1" applyAlignment="1">
      <alignment horizontal="center" vertical="center"/>
    </xf>
    <xf numFmtId="0" fontId="4" fillId="0" borderId="0" xfId="1" applyFont="1" applyAlignment="1">
      <alignment vertical="center"/>
    </xf>
    <xf numFmtId="0" fontId="4" fillId="0" borderId="0" xfId="1" applyFont="1" applyAlignment="1">
      <alignment vertical="center" wrapText="1"/>
    </xf>
    <xf numFmtId="0" fontId="3" fillId="0" borderId="0" xfId="1" applyFont="1" applyAlignment="1">
      <alignment vertical="center"/>
    </xf>
    <xf numFmtId="0" fontId="0" fillId="0" borderId="0" xfId="0" applyAlignment="1">
      <alignment vertical="center"/>
    </xf>
    <xf numFmtId="0" fontId="5" fillId="0" borderId="0" xfId="0" applyFont="1" applyAlignment="1">
      <alignment vertical="center"/>
    </xf>
    <xf numFmtId="0" fontId="0" fillId="0" borderId="27" xfId="0" applyBorder="1" applyAlignment="1">
      <alignment horizontal="center" vertical="center"/>
    </xf>
    <xf numFmtId="44" fontId="0" fillId="0" borderId="27" xfId="0" applyNumberFormat="1" applyBorder="1" applyAlignment="1">
      <alignment horizontal="center" vertical="center"/>
    </xf>
    <xf numFmtId="0" fontId="8" fillId="0" borderId="0" xfId="1" applyFont="1" applyAlignment="1">
      <alignment vertical="center"/>
    </xf>
    <xf numFmtId="0" fontId="8" fillId="0" borderId="0" xfId="1" applyFont="1" applyAlignment="1">
      <alignment horizontal="left" vertical="center"/>
    </xf>
    <xf numFmtId="0" fontId="8" fillId="0" borderId="0" xfId="1" applyFont="1" applyAlignment="1">
      <alignment horizontal="center" vertical="center"/>
    </xf>
    <xf numFmtId="0" fontId="6" fillId="0" borderId="0" xfId="1" applyFont="1" applyAlignment="1">
      <alignment horizontal="center" vertical="center"/>
    </xf>
    <xf numFmtId="0" fontId="6" fillId="0" borderId="0" xfId="1" applyFont="1" applyAlignment="1">
      <alignment horizontal="left" vertical="center"/>
    </xf>
    <xf numFmtId="0" fontId="6" fillId="0" borderId="0" xfId="1" applyFont="1" applyAlignment="1">
      <alignment vertical="center"/>
    </xf>
    <xf numFmtId="0" fontId="8" fillId="0" borderId="1" xfId="1" applyFont="1" applyBorder="1" applyAlignment="1">
      <alignment horizontal="center" vertical="center"/>
    </xf>
    <xf numFmtId="0" fontId="8" fillId="0" borderId="17" xfId="1" applyFont="1" applyBorder="1" applyAlignment="1">
      <alignment horizontal="center" vertical="center" wrapText="1"/>
    </xf>
    <xf numFmtId="44" fontId="6" fillId="0" borderId="0" xfId="1" applyNumberFormat="1" applyFont="1" applyAlignment="1">
      <alignment horizontal="center" vertical="center"/>
    </xf>
    <xf numFmtId="10" fontId="9" fillId="0" borderId="0" xfId="3" applyNumberFormat="1" applyFont="1" applyFill="1" applyBorder="1" applyAlignment="1">
      <alignment horizontal="center" vertical="center"/>
    </xf>
    <xf numFmtId="0" fontId="6" fillId="0" borderId="0" xfId="1" applyFont="1" applyAlignment="1">
      <alignment horizontal="center" vertical="center" wrapText="1"/>
    </xf>
    <xf numFmtId="0" fontId="6" fillId="0" borderId="5" xfId="1" applyFont="1" applyBorder="1" applyAlignment="1">
      <alignment horizontal="center" vertical="center"/>
    </xf>
    <xf numFmtId="10" fontId="7" fillId="0" borderId="27" xfId="3" applyNumberFormat="1" applyFont="1" applyFill="1" applyBorder="1" applyAlignment="1">
      <alignment horizontal="center" vertical="center"/>
    </xf>
    <xf numFmtId="10" fontId="6" fillId="0" borderId="0" xfId="3" applyNumberFormat="1" applyFont="1" applyFill="1" applyAlignment="1">
      <alignment horizontal="center" vertical="center"/>
    </xf>
    <xf numFmtId="0" fontId="8" fillId="0" borderId="20" xfId="1" applyFont="1" applyBorder="1" applyAlignment="1">
      <alignment vertical="center"/>
    </xf>
    <xf numFmtId="0" fontId="8" fillId="0" borderId="21" xfId="1" applyFont="1" applyBorder="1" applyAlignment="1">
      <alignment vertical="center"/>
    </xf>
    <xf numFmtId="0" fontId="6" fillId="0" borderId="14" xfId="1" applyFont="1" applyBorder="1" applyAlignment="1">
      <alignment horizontal="center" vertical="center"/>
    </xf>
    <xf numFmtId="0" fontId="6" fillId="0" borderId="23" xfId="1" applyFont="1" applyBorder="1" applyAlignment="1">
      <alignment horizontal="center" vertical="center"/>
    </xf>
    <xf numFmtId="0" fontId="6" fillId="0" borderId="25" xfId="1" applyFont="1" applyBorder="1" applyAlignment="1">
      <alignment horizontal="left" vertical="center"/>
    </xf>
    <xf numFmtId="0" fontId="6" fillId="0" borderId="35" xfId="1" applyFont="1" applyBorder="1" applyAlignment="1">
      <alignment horizontal="left" vertical="center"/>
    </xf>
    <xf numFmtId="44" fontId="9" fillId="0" borderId="27" xfId="3" applyNumberFormat="1" applyFont="1" applyFill="1" applyBorder="1" applyAlignment="1">
      <alignment horizontal="center" vertical="center"/>
    </xf>
    <xf numFmtId="0" fontId="6" fillId="0" borderId="13" xfId="1" applyFont="1" applyBorder="1" applyAlignment="1">
      <alignment horizontal="center" vertical="center"/>
    </xf>
    <xf numFmtId="164" fontId="8" fillId="0" borderId="0" xfId="2" applyFont="1" applyFill="1" applyBorder="1" applyAlignment="1">
      <alignment horizontal="center" vertical="center"/>
    </xf>
    <xf numFmtId="0" fontId="8" fillId="0" borderId="20" xfId="1" applyFont="1" applyBorder="1" applyAlignment="1">
      <alignment horizontal="center" vertical="center"/>
    </xf>
    <xf numFmtId="0" fontId="8" fillId="0" borderId="31" xfId="1" applyFont="1" applyBorder="1" applyAlignment="1">
      <alignment horizontal="center" vertical="center"/>
    </xf>
    <xf numFmtId="0" fontId="6" fillId="0" borderId="2" xfId="1" applyFont="1" applyBorder="1" applyAlignment="1">
      <alignment vertical="center" wrapText="1"/>
    </xf>
    <xf numFmtId="0" fontId="6" fillId="0" borderId="3" xfId="1" applyFont="1" applyBorder="1" applyAlignment="1">
      <alignment vertical="center" wrapText="1"/>
    </xf>
    <xf numFmtId="0" fontId="6" fillId="0" borderId="35" xfId="1" applyFont="1" applyBorder="1" applyAlignment="1">
      <alignment vertical="center" wrapText="1"/>
    </xf>
    <xf numFmtId="10" fontId="6" fillId="0" borderId="27" xfId="1" applyNumberFormat="1" applyFont="1" applyBorder="1" applyAlignment="1">
      <alignment horizontal="center" vertical="center" wrapText="1"/>
    </xf>
    <xf numFmtId="0" fontId="6" fillId="0" borderId="6" xfId="1" applyFont="1" applyBorder="1" applyAlignment="1">
      <alignment vertical="center" wrapText="1"/>
    </xf>
    <xf numFmtId="0" fontId="6" fillId="0" borderId="7" xfId="1" applyFont="1" applyBorder="1" applyAlignment="1">
      <alignment vertical="center" wrapText="1"/>
    </xf>
    <xf numFmtId="0" fontId="6" fillId="0" borderId="34" xfId="1" applyFont="1" applyBorder="1" applyAlignment="1">
      <alignment vertical="center" wrapText="1"/>
    </xf>
    <xf numFmtId="0" fontId="6" fillId="0" borderId="15" xfId="1" applyFont="1" applyBorder="1" applyAlignment="1">
      <alignment horizontal="center" vertical="center"/>
    </xf>
    <xf numFmtId="0" fontId="6" fillId="0" borderId="37" xfId="1" applyFont="1" applyBorder="1" applyAlignment="1">
      <alignment vertical="center" wrapText="1"/>
    </xf>
    <xf numFmtId="10" fontId="6" fillId="0" borderId="16" xfId="1" applyNumberFormat="1" applyFont="1" applyBorder="1" applyAlignment="1">
      <alignment horizontal="center" vertical="center" wrapText="1"/>
    </xf>
    <xf numFmtId="10" fontId="8" fillId="0" borderId="0" xfId="1" applyNumberFormat="1" applyFont="1" applyAlignment="1">
      <alignment horizontal="center" vertical="center" wrapText="1"/>
    </xf>
    <xf numFmtId="165" fontId="8" fillId="0" borderId="0" xfId="2" applyNumberFormat="1" applyFont="1" applyFill="1" applyBorder="1" applyAlignment="1" applyProtection="1">
      <alignment horizontal="left" vertical="center" wrapText="1"/>
    </xf>
    <xf numFmtId="0" fontId="6" fillId="0" borderId="38" xfId="1" applyFont="1" applyBorder="1" applyAlignment="1">
      <alignment horizontal="center" vertical="center"/>
    </xf>
    <xf numFmtId="0" fontId="6" fillId="0" borderId="32" xfId="1" applyFont="1" applyBorder="1" applyAlignment="1">
      <alignment horizontal="left" vertical="center"/>
    </xf>
    <xf numFmtId="0" fontId="6" fillId="0" borderId="39" xfId="1" applyFont="1" applyBorder="1" applyAlignment="1">
      <alignment horizontal="left" vertical="center"/>
    </xf>
    <xf numFmtId="10" fontId="6" fillId="0" borderId="26" xfId="3" applyNumberFormat="1" applyFont="1" applyFill="1" applyBorder="1" applyAlignment="1">
      <alignment horizontal="center" vertical="center"/>
    </xf>
    <xf numFmtId="10" fontId="6" fillId="0" borderId="27" xfId="3" applyNumberFormat="1" applyFont="1" applyFill="1" applyBorder="1" applyAlignment="1">
      <alignment horizontal="center" vertical="center"/>
    </xf>
    <xf numFmtId="0" fontId="8" fillId="0" borderId="0" xfId="1" applyFont="1" applyAlignment="1">
      <alignment horizontal="center" vertical="center" wrapText="1"/>
    </xf>
    <xf numFmtId="0" fontId="6" fillId="0" borderId="7" xfId="1" applyFont="1" applyBorder="1" applyAlignment="1">
      <alignment vertical="center"/>
    </xf>
    <xf numFmtId="0" fontId="6" fillId="0" borderId="29" xfId="1" applyFont="1" applyBorder="1" applyAlignment="1">
      <alignment vertical="center"/>
    </xf>
    <xf numFmtId="0" fontId="6" fillId="0" borderId="40" xfId="1" applyFont="1" applyBorder="1" applyAlignment="1">
      <alignment vertical="center"/>
    </xf>
    <xf numFmtId="10" fontId="6" fillId="0" borderId="41" xfId="2" applyNumberFormat="1" applyFont="1" applyFill="1" applyBorder="1" applyAlignment="1" applyProtection="1">
      <alignment horizontal="center" vertical="center" wrapText="1"/>
    </xf>
    <xf numFmtId="10" fontId="6" fillId="0" borderId="30" xfId="3" applyNumberFormat="1" applyFont="1" applyFill="1" applyBorder="1" applyAlignment="1">
      <alignment horizontal="center" vertical="center"/>
    </xf>
    <xf numFmtId="10" fontId="6" fillId="0" borderId="36" xfId="3" applyNumberFormat="1" applyFont="1" applyFill="1" applyBorder="1" applyAlignment="1">
      <alignment horizontal="center" vertical="center"/>
    </xf>
    <xf numFmtId="10" fontId="6" fillId="0" borderId="16" xfId="3" applyNumberFormat="1" applyFont="1" applyFill="1" applyBorder="1" applyAlignment="1">
      <alignment horizontal="center" vertical="center"/>
    </xf>
    <xf numFmtId="0" fontId="6" fillId="0" borderId="28" xfId="1" applyFont="1" applyBorder="1" applyAlignment="1">
      <alignment horizontal="center" vertical="center"/>
    </xf>
    <xf numFmtId="0" fontId="6" fillId="0" borderId="44" xfId="1" applyFont="1" applyBorder="1" applyAlignment="1">
      <alignment horizontal="left" vertical="center"/>
    </xf>
    <xf numFmtId="0" fontId="6" fillId="0" borderId="29" xfId="1" applyFont="1" applyBorder="1" applyAlignment="1">
      <alignment horizontal="left" vertical="center"/>
    </xf>
    <xf numFmtId="0" fontId="6" fillId="0" borderId="40" xfId="1" applyFont="1" applyBorder="1" applyAlignment="1">
      <alignment horizontal="left" vertical="center"/>
    </xf>
    <xf numFmtId="0" fontId="8" fillId="0" borderId="45" xfId="1" applyFont="1" applyBorder="1" applyAlignment="1">
      <alignment horizontal="center" vertical="center" wrapText="1"/>
    </xf>
    <xf numFmtId="164" fontId="11" fillId="0" borderId="0" xfId="1" applyNumberFormat="1" applyFont="1" applyAlignment="1">
      <alignment horizontal="center" vertical="center"/>
    </xf>
    <xf numFmtId="10" fontId="8" fillId="0" borderId="43" xfId="3" applyNumberFormat="1" applyFont="1" applyFill="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left" vertical="center" wrapText="1"/>
    </xf>
    <xf numFmtId="0" fontId="6" fillId="0" borderId="33" xfId="1" applyFont="1" applyBorder="1" applyAlignment="1">
      <alignment horizontal="left" vertical="center" wrapText="1"/>
    </xf>
    <xf numFmtId="10" fontId="8" fillId="2" borderId="32" xfId="3" applyNumberFormat="1" applyFont="1" applyFill="1" applyBorder="1" applyAlignment="1">
      <alignment horizontal="center" vertical="center"/>
    </xf>
    <xf numFmtId="10" fontId="8" fillId="2" borderId="6" xfId="3" applyNumberFormat="1" applyFont="1" applyFill="1" applyBorder="1" applyAlignment="1">
      <alignment horizontal="center" vertical="center"/>
    </xf>
    <xf numFmtId="10" fontId="6" fillId="0" borderId="6" xfId="3" applyNumberFormat="1" applyFont="1" applyFill="1" applyBorder="1" applyAlignment="1">
      <alignment horizontal="center" vertical="center"/>
    </xf>
    <xf numFmtId="10" fontId="8" fillId="0" borderId="6" xfId="3" applyNumberFormat="1" applyFont="1" applyFill="1" applyBorder="1" applyAlignment="1">
      <alignment horizontal="center" vertical="center"/>
    </xf>
    <xf numFmtId="0" fontId="8" fillId="0" borderId="29" xfId="1" applyFont="1" applyBorder="1" applyAlignment="1">
      <alignment horizontal="left" vertical="center"/>
    </xf>
    <xf numFmtId="10" fontId="8" fillId="0" borderId="44" xfId="3" applyNumberFormat="1" applyFont="1" applyFill="1" applyBorder="1" applyAlignment="1">
      <alignment horizontal="center" vertical="center"/>
    </xf>
    <xf numFmtId="10" fontId="6" fillId="0" borderId="0" xfId="3" applyNumberFormat="1" applyFont="1" applyFill="1" applyBorder="1" applyAlignment="1">
      <alignment horizontal="center" vertical="center"/>
    </xf>
    <xf numFmtId="0" fontId="8" fillId="0" borderId="22" xfId="1" applyFont="1" applyBorder="1" applyAlignment="1">
      <alignment vertical="center"/>
    </xf>
    <xf numFmtId="10" fontId="8" fillId="0" borderId="26" xfId="3" applyNumberFormat="1" applyFont="1" applyFill="1" applyBorder="1" applyAlignment="1">
      <alignment horizontal="center" vertical="center"/>
    </xf>
    <xf numFmtId="0" fontId="6" fillId="0" borderId="46" xfId="1" applyFont="1" applyBorder="1" applyAlignment="1">
      <alignment horizontal="center" vertical="center"/>
    </xf>
    <xf numFmtId="0" fontId="8" fillId="0" borderId="44" xfId="1" applyFont="1" applyBorder="1" applyAlignment="1">
      <alignment horizontal="right" vertical="center"/>
    </xf>
    <xf numFmtId="0" fontId="8" fillId="0" borderId="29" xfId="1" applyFont="1" applyBorder="1" applyAlignment="1">
      <alignment horizontal="right" vertical="center"/>
    </xf>
    <xf numFmtId="0" fontId="8" fillId="0" borderId="40" xfId="1" applyFont="1" applyBorder="1" applyAlignment="1">
      <alignment horizontal="right" vertical="center"/>
    </xf>
    <xf numFmtId="0" fontId="6" fillId="0" borderId="42" xfId="1" applyFont="1" applyBorder="1" applyAlignment="1">
      <alignment horizontal="center" vertical="center"/>
    </xf>
    <xf numFmtId="0" fontId="8" fillId="0" borderId="47" xfId="1" applyFont="1" applyBorder="1" applyAlignment="1">
      <alignment horizontal="center" vertical="center" wrapText="1"/>
    </xf>
    <xf numFmtId="2" fontId="8" fillId="0" borderId="26" xfId="3" applyNumberFormat="1" applyFont="1" applyFill="1" applyBorder="1" applyAlignment="1">
      <alignment horizontal="center" vertical="center" wrapText="1"/>
    </xf>
    <xf numFmtId="0" fontId="8" fillId="0" borderId="26" xfId="1" applyFont="1" applyBorder="1" applyAlignment="1">
      <alignment horizontal="center" vertical="center" wrapText="1"/>
    </xf>
    <xf numFmtId="0" fontId="8" fillId="0" borderId="48" xfId="1" applyFont="1" applyBorder="1" applyAlignment="1">
      <alignment horizontal="center" vertical="center" wrapText="1"/>
    </xf>
    <xf numFmtId="44" fontId="8" fillId="0" borderId="19" xfId="1" applyNumberFormat="1" applyFont="1" applyBorder="1" applyAlignment="1">
      <alignment vertical="center"/>
    </xf>
    <xf numFmtId="0" fontId="8" fillId="0" borderId="0" xfId="1" applyFont="1" applyAlignment="1">
      <alignment horizontal="right" vertical="center"/>
    </xf>
    <xf numFmtId="0" fontId="8" fillId="0" borderId="17" xfId="1" applyFont="1" applyBorder="1" applyAlignment="1">
      <alignment horizontal="center" vertical="center"/>
    </xf>
    <xf numFmtId="0" fontId="8" fillId="0" borderId="5" xfId="1" applyFont="1" applyBorder="1" applyAlignment="1">
      <alignment horizontal="center" vertical="center"/>
    </xf>
    <xf numFmtId="164" fontId="8" fillId="0" borderId="49" xfId="1" applyNumberFormat="1" applyFont="1" applyBorder="1" applyAlignment="1">
      <alignment vertical="center"/>
    </xf>
    <xf numFmtId="44" fontId="8" fillId="0" borderId="49" xfId="1" applyNumberFormat="1" applyFont="1" applyBorder="1" applyAlignment="1">
      <alignment vertical="center"/>
    </xf>
    <xf numFmtId="0" fontId="8" fillId="0" borderId="9" xfId="1" applyFont="1" applyBorder="1" applyAlignment="1">
      <alignment horizontal="center" vertical="center"/>
    </xf>
    <xf numFmtId="14" fontId="6" fillId="0" borderId="49" xfId="1" applyNumberFormat="1" applyFont="1" applyBorder="1" applyAlignment="1">
      <alignment horizontal="center" vertical="center"/>
    </xf>
    <xf numFmtId="164" fontId="6" fillId="2" borderId="49" xfId="2" applyFont="1" applyFill="1" applyBorder="1" applyAlignment="1">
      <alignment horizontal="center" vertical="center" wrapText="1"/>
    </xf>
    <xf numFmtId="0" fontId="6" fillId="0" borderId="9" xfId="1" applyFont="1" applyBorder="1" applyAlignment="1">
      <alignment horizontal="center" vertical="center"/>
    </xf>
    <xf numFmtId="0" fontId="6" fillId="0" borderId="19" xfId="1" applyFont="1" applyBorder="1" applyAlignment="1">
      <alignment horizontal="center" vertical="center"/>
    </xf>
    <xf numFmtId="0" fontId="6" fillId="0" borderId="5" xfId="1" applyFont="1" applyBorder="1" applyAlignment="1">
      <alignment horizontal="center" vertical="center" wrapText="1"/>
    </xf>
    <xf numFmtId="0" fontId="6" fillId="0" borderId="14" xfId="1" applyFont="1" applyBorder="1" applyAlignment="1">
      <alignment vertical="center"/>
    </xf>
    <xf numFmtId="0" fontId="1" fillId="4" borderId="27" xfId="0" applyFont="1" applyFill="1" applyBorder="1" applyAlignment="1">
      <alignment horizontal="center" vertical="center" wrapText="1"/>
    </xf>
    <xf numFmtId="0" fontId="0" fillId="0" borderId="27" xfId="0" applyBorder="1" applyAlignment="1">
      <alignment horizontal="center" vertical="center" wrapText="1"/>
    </xf>
    <xf numFmtId="44" fontId="0" fillId="0" borderId="6" xfId="0" applyNumberFormat="1" applyBorder="1" applyAlignment="1">
      <alignment horizontal="center" vertical="center"/>
    </xf>
    <xf numFmtId="44" fontId="0" fillId="0" borderId="27" xfId="0" applyNumberFormat="1" applyBorder="1" applyAlignment="1">
      <alignment vertical="center"/>
    </xf>
    <xf numFmtId="0" fontId="0" fillId="0" borderId="6" xfId="0" applyBorder="1" applyAlignment="1">
      <alignment horizontal="center" vertical="center"/>
    </xf>
    <xf numFmtId="0" fontId="1" fillId="0" borderId="0" xfId="0" applyFont="1" applyAlignment="1">
      <alignment horizontal="center"/>
    </xf>
    <xf numFmtId="0" fontId="1" fillId="0" borderId="0" xfId="0" applyFont="1"/>
    <xf numFmtId="0" fontId="12" fillId="0" borderId="0" xfId="0" applyFont="1"/>
    <xf numFmtId="44" fontId="1" fillId="4" borderId="27" xfId="0" applyNumberFormat="1" applyFont="1" applyFill="1" applyBorder="1" applyAlignment="1">
      <alignment vertical="center"/>
    </xf>
    <xf numFmtId="10" fontId="9" fillId="0" borderId="26" xfId="3" applyNumberFormat="1" applyFont="1" applyFill="1" applyBorder="1" applyAlignment="1">
      <alignment horizontal="center" vertical="center"/>
    </xf>
    <xf numFmtId="164" fontId="8" fillId="4" borderId="50" xfId="2" applyFont="1" applyFill="1" applyBorder="1" applyAlignment="1">
      <alignment horizontal="center" vertical="center"/>
    </xf>
    <xf numFmtId="164" fontId="8" fillId="0" borderId="22" xfId="2" applyFont="1" applyFill="1" applyBorder="1" applyAlignment="1">
      <alignment horizontal="center" vertical="center"/>
    </xf>
    <xf numFmtId="10" fontId="9" fillId="0" borderId="50" xfId="3" applyNumberFormat="1" applyFont="1" applyFill="1" applyBorder="1" applyAlignment="1">
      <alignment horizontal="center" vertical="center"/>
    </xf>
    <xf numFmtId="0" fontId="6" fillId="0" borderId="30" xfId="1" applyFont="1" applyBorder="1" applyAlignment="1">
      <alignment vertical="center"/>
    </xf>
    <xf numFmtId="43" fontId="3" fillId="0" borderId="0" xfId="1" applyNumberFormat="1" applyFont="1" applyAlignment="1">
      <alignment vertical="center"/>
    </xf>
    <xf numFmtId="0" fontId="13" fillId="0" borderId="0" xfId="0" applyFont="1"/>
    <xf numFmtId="0" fontId="13" fillId="0" borderId="27" xfId="0" applyFont="1" applyBorder="1" applyAlignment="1">
      <alignment wrapText="1"/>
    </xf>
    <xf numFmtId="44" fontId="0" fillId="2" borderId="27" xfId="0" applyNumberFormat="1" applyFill="1" applyBorder="1" applyAlignment="1">
      <alignment horizontal="center" vertical="center"/>
    </xf>
    <xf numFmtId="49" fontId="0" fillId="0" borderId="27" xfId="0" applyNumberFormat="1" applyBorder="1" applyAlignment="1">
      <alignment horizontal="center" vertical="center" wrapText="1"/>
    </xf>
    <xf numFmtId="49" fontId="0" fillId="0" borderId="6" xfId="0" applyNumberFormat="1" applyBorder="1" applyAlignment="1">
      <alignment horizontal="center" vertical="center" wrapText="1"/>
    </xf>
    <xf numFmtId="44" fontId="0" fillId="0" borderId="27" xfId="0" applyNumberFormat="1" applyBorder="1" applyAlignment="1">
      <alignment horizontal="center" vertical="center" wrapText="1"/>
    </xf>
    <xf numFmtId="44" fontId="0" fillId="0" borderId="6" xfId="0" applyNumberFormat="1" applyBorder="1" applyAlignment="1">
      <alignment horizontal="center" vertical="center" wrapText="1"/>
    </xf>
    <xf numFmtId="0" fontId="15" fillId="4" borderId="27" xfId="0" applyFont="1" applyFill="1" applyBorder="1" applyAlignment="1">
      <alignment horizontal="center" vertical="center"/>
    </xf>
    <xf numFmtId="0" fontId="15" fillId="4" borderId="27" xfId="0" applyFont="1" applyFill="1" applyBorder="1" applyAlignment="1">
      <alignment horizontal="center" vertical="center" wrapText="1"/>
    </xf>
    <xf numFmtId="49" fontId="15" fillId="4" borderId="27" xfId="0" applyNumberFormat="1" applyFont="1" applyFill="1" applyBorder="1" applyAlignment="1">
      <alignment horizontal="center" vertical="center" wrapText="1"/>
    </xf>
    <xf numFmtId="0" fontId="0" fillId="0" borderId="0" xfId="0" applyAlignment="1">
      <alignment horizontal="center" vertical="center"/>
    </xf>
    <xf numFmtId="0" fontId="1" fillId="4" borderId="27" xfId="0" applyFont="1" applyFill="1" applyBorder="1" applyAlignment="1">
      <alignment horizontal="center" vertical="center"/>
    </xf>
    <xf numFmtId="0" fontId="0" fillId="4" borderId="27" xfId="0" applyFill="1" applyBorder="1" applyAlignment="1">
      <alignment horizontal="center" vertical="center"/>
    </xf>
    <xf numFmtId="0" fontId="0" fillId="4" borderId="27" xfId="0" applyFill="1" applyBorder="1" applyAlignment="1">
      <alignment vertical="center"/>
    </xf>
    <xf numFmtId="0" fontId="8" fillId="0" borderId="43" xfId="1" applyFont="1" applyBorder="1" applyAlignment="1">
      <alignment horizontal="left" vertical="center"/>
    </xf>
    <xf numFmtId="0" fontId="6" fillId="0" borderId="6" xfId="1" applyFont="1" applyBorder="1" applyAlignment="1">
      <alignment horizontal="left" vertical="center"/>
    </xf>
    <xf numFmtId="0" fontId="6" fillId="0" borderId="7" xfId="1" applyFont="1" applyBorder="1" applyAlignment="1">
      <alignment horizontal="left" vertical="center"/>
    </xf>
    <xf numFmtId="0" fontId="6" fillId="0" borderId="34" xfId="1" applyFont="1" applyBorder="1" applyAlignment="1">
      <alignment horizontal="left" vertical="center"/>
    </xf>
    <xf numFmtId="0" fontId="8" fillId="0" borderId="21" xfId="1" applyFont="1" applyBorder="1" applyAlignment="1">
      <alignment horizontal="center" vertical="center" wrapText="1"/>
    </xf>
    <xf numFmtId="0" fontId="8" fillId="0" borderId="21" xfId="1" applyFont="1" applyBorder="1" applyAlignment="1">
      <alignment horizontal="right" vertical="center"/>
    </xf>
    <xf numFmtId="0" fontId="6" fillId="0" borderId="2" xfId="1" applyFont="1" applyBorder="1" applyAlignment="1">
      <alignment horizontal="left" vertical="center"/>
    </xf>
    <xf numFmtId="0" fontId="6" fillId="0" borderId="3" xfId="1" applyFont="1" applyBorder="1" applyAlignment="1">
      <alignment horizontal="left" vertical="center"/>
    </xf>
    <xf numFmtId="0" fontId="6" fillId="0" borderId="37" xfId="1" applyFont="1" applyBorder="1" applyAlignment="1">
      <alignment horizontal="left" vertical="center"/>
    </xf>
    <xf numFmtId="0" fontId="8" fillId="0" borderId="21" xfId="1" applyFont="1" applyBorder="1" applyAlignment="1">
      <alignment horizontal="left" vertical="center"/>
    </xf>
    <xf numFmtId="0" fontId="8" fillId="0" borderId="4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xf>
    <xf numFmtId="0" fontId="6" fillId="0" borderId="11" xfId="1" applyFont="1" applyBorder="1" applyAlignment="1">
      <alignment horizontal="left" vertical="center"/>
    </xf>
    <xf numFmtId="0" fontId="6" fillId="0" borderId="18" xfId="1" applyFont="1" applyBorder="1" applyAlignment="1">
      <alignment horizontal="left" vertical="center"/>
    </xf>
    <xf numFmtId="164" fontId="6" fillId="2" borderId="49" xfId="2" applyFont="1" applyFill="1" applyBorder="1" applyAlignment="1">
      <alignment vertical="center" wrapText="1"/>
    </xf>
    <xf numFmtId="14" fontId="7" fillId="2" borderId="19" xfId="3" applyNumberFormat="1" applyFont="1" applyFill="1" applyBorder="1" applyAlignment="1">
      <alignment horizontal="center" vertical="center" wrapText="1"/>
    </xf>
    <xf numFmtId="0" fontId="6" fillId="0" borderId="47" xfId="1" applyFont="1" applyBorder="1" applyAlignment="1">
      <alignment horizontal="center" vertical="center"/>
    </xf>
    <xf numFmtId="164" fontId="8" fillId="0" borderId="48" xfId="2" applyFont="1" applyFill="1" applyBorder="1" applyAlignment="1">
      <alignment horizontal="center" vertical="center"/>
    </xf>
    <xf numFmtId="164" fontId="6" fillId="0" borderId="49" xfId="2" applyFont="1" applyFill="1" applyBorder="1" applyAlignment="1">
      <alignment horizontal="center" vertical="center"/>
    </xf>
    <xf numFmtId="164" fontId="6" fillId="0" borderId="52" xfId="2" applyFont="1" applyFill="1" applyBorder="1" applyAlignment="1">
      <alignment horizontal="center" vertical="center"/>
    </xf>
    <xf numFmtId="0" fontId="6" fillId="0" borderId="47" xfId="1" applyFont="1" applyBorder="1" applyAlignment="1">
      <alignment horizontal="center" vertical="center" wrapText="1"/>
    </xf>
    <xf numFmtId="44" fontId="6" fillId="2" borderId="48" xfId="1" applyNumberFormat="1" applyFont="1" applyFill="1" applyBorder="1" applyAlignment="1">
      <alignment horizontal="center" vertical="center" wrapText="1"/>
    </xf>
    <xf numFmtId="164" fontId="6" fillId="0" borderId="48" xfId="2" applyFont="1" applyFill="1" applyBorder="1" applyAlignment="1">
      <alignment horizontal="center" vertical="center"/>
    </xf>
    <xf numFmtId="44" fontId="6" fillId="0" borderId="52" xfId="1" applyNumberFormat="1" applyFont="1" applyBorder="1" applyAlignment="1">
      <alignment horizontal="center" vertical="center"/>
    </xf>
    <xf numFmtId="0" fontId="8" fillId="0" borderId="47" xfId="1" applyFont="1" applyBorder="1" applyAlignment="1">
      <alignment horizontal="center" vertical="center"/>
    </xf>
    <xf numFmtId="44" fontId="7" fillId="0" borderId="30" xfId="3" applyNumberFormat="1" applyFont="1" applyFill="1" applyBorder="1" applyAlignment="1">
      <alignment horizontal="center" vertical="center"/>
    </xf>
    <xf numFmtId="0" fontId="8" fillId="0" borderId="50" xfId="1" applyFont="1" applyBorder="1" applyAlignment="1">
      <alignment horizontal="center" vertical="center"/>
    </xf>
    <xf numFmtId="165" fontId="6" fillId="0" borderId="53" xfId="2" applyNumberFormat="1" applyFont="1" applyFill="1" applyBorder="1" applyAlignment="1" applyProtection="1">
      <alignment horizontal="left" vertical="center" wrapText="1"/>
    </xf>
    <xf numFmtId="165" fontId="10" fillId="5" borderId="54" xfId="2" applyNumberFormat="1" applyFont="1" applyFill="1" applyBorder="1" applyAlignment="1" applyProtection="1">
      <alignment horizontal="left" vertical="center" wrapText="1"/>
    </xf>
    <xf numFmtId="0" fontId="6" fillId="0" borderId="44" xfId="1" applyFont="1" applyBorder="1" applyAlignment="1">
      <alignment vertical="center" wrapText="1"/>
    </xf>
    <xf numFmtId="0" fontId="6" fillId="0" borderId="29" xfId="1" applyFont="1" applyBorder="1" applyAlignment="1">
      <alignment vertical="center" wrapText="1"/>
    </xf>
    <xf numFmtId="0" fontId="6" fillId="0" borderId="40" xfId="1" applyFont="1" applyBorder="1" applyAlignment="1">
      <alignment vertical="center" wrapText="1"/>
    </xf>
    <xf numFmtId="10" fontId="6" fillId="0" borderId="30" xfId="1" applyNumberFormat="1" applyFont="1" applyBorder="1" applyAlignment="1">
      <alignment horizontal="center" vertical="center" wrapText="1"/>
    </xf>
    <xf numFmtId="0" fontId="6" fillId="0" borderId="20" xfId="1" applyFont="1" applyBorder="1" applyAlignment="1">
      <alignment horizontal="center" vertical="center"/>
    </xf>
    <xf numFmtId="0" fontId="8" fillId="0" borderId="43" xfId="1" applyFont="1" applyBorder="1" applyAlignment="1">
      <alignment horizontal="justify" vertical="center" wrapText="1"/>
    </xf>
    <xf numFmtId="0" fontId="8" fillId="0" borderId="21" xfId="1" applyFont="1" applyBorder="1" applyAlignment="1">
      <alignment horizontal="justify" vertical="center" wrapText="1"/>
    </xf>
    <xf numFmtId="0" fontId="8" fillId="0" borderId="45" xfId="1" applyFont="1" applyBorder="1" applyAlignment="1">
      <alignment horizontal="justify" vertical="center" wrapText="1"/>
    </xf>
    <xf numFmtId="10" fontId="8" fillId="0" borderId="51" xfId="1" applyNumberFormat="1" applyFont="1" applyBorder="1" applyAlignment="1">
      <alignment horizontal="center" vertical="center" wrapText="1"/>
    </xf>
    <xf numFmtId="165" fontId="6" fillId="0" borderId="55" xfId="2" applyNumberFormat="1" applyFont="1" applyFill="1" applyBorder="1" applyAlignment="1" applyProtection="1">
      <alignment horizontal="left" vertical="center" wrapText="1"/>
    </xf>
    <xf numFmtId="165" fontId="8" fillId="5" borderId="54" xfId="2" applyNumberFormat="1" applyFont="1" applyFill="1" applyBorder="1" applyAlignment="1" applyProtection="1">
      <alignment horizontal="left" vertical="center" wrapText="1"/>
    </xf>
    <xf numFmtId="10" fontId="7" fillId="0" borderId="30" xfId="3" applyNumberFormat="1" applyFont="1" applyFill="1" applyBorder="1" applyAlignment="1">
      <alignment horizontal="center" vertical="center"/>
    </xf>
    <xf numFmtId="0" fontId="8" fillId="0" borderId="20" xfId="1" applyFont="1" applyBorder="1" applyAlignment="1">
      <alignment vertical="center" wrapText="1"/>
    </xf>
    <xf numFmtId="165" fontId="6" fillId="0" borderId="56" xfId="2" applyNumberFormat="1" applyFont="1" applyFill="1" applyBorder="1" applyAlignment="1" applyProtection="1">
      <alignment horizontal="left" vertical="center" wrapText="1"/>
    </xf>
    <xf numFmtId="165" fontId="6" fillId="0" borderId="41" xfId="2" applyNumberFormat="1" applyFont="1" applyFill="1" applyBorder="1" applyAlignment="1" applyProtection="1">
      <alignment horizontal="left" vertical="center" wrapText="1"/>
    </xf>
    <xf numFmtId="43" fontId="8" fillId="5" borderId="54" xfId="2" applyNumberFormat="1" applyFont="1" applyFill="1" applyBorder="1" applyAlignment="1" applyProtection="1">
      <alignment horizontal="left" vertical="center" wrapText="1"/>
    </xf>
    <xf numFmtId="165" fontId="6" fillId="0" borderId="54" xfId="2" applyNumberFormat="1" applyFont="1" applyFill="1" applyBorder="1" applyAlignment="1" applyProtection="1">
      <alignment horizontal="left" vertical="center" wrapText="1"/>
    </xf>
    <xf numFmtId="165" fontId="6" fillId="0" borderId="57" xfId="2" applyNumberFormat="1" applyFont="1" applyFill="1" applyBorder="1" applyAlignment="1" applyProtection="1">
      <alignment horizontal="left" vertical="center" wrapText="1"/>
    </xf>
    <xf numFmtId="165" fontId="8" fillId="4" borderId="50" xfId="2" applyNumberFormat="1" applyFont="1" applyFill="1" applyBorder="1" applyAlignment="1" applyProtection="1">
      <alignment horizontal="left" vertical="center" wrapText="1"/>
    </xf>
    <xf numFmtId="44" fontId="6" fillId="0" borderId="55" xfId="1" applyNumberFormat="1" applyFont="1" applyBorder="1" applyAlignment="1">
      <alignment horizontal="center" vertical="center"/>
    </xf>
    <xf numFmtId="44" fontId="6" fillId="0" borderId="53" xfId="1" applyNumberFormat="1" applyFont="1" applyBorder="1" applyAlignment="1">
      <alignment horizontal="center" vertical="center"/>
    </xf>
    <xf numFmtId="164" fontId="6" fillId="0" borderId="53" xfId="1" applyNumberFormat="1" applyFont="1" applyBorder="1" applyAlignment="1">
      <alignment horizontal="center" vertical="center"/>
    </xf>
    <xf numFmtId="164" fontId="6" fillId="0" borderId="53" xfId="2" applyFont="1" applyFill="1" applyBorder="1" applyAlignment="1">
      <alignment horizontal="center" vertical="center"/>
    </xf>
    <xf numFmtId="164" fontId="6" fillId="0" borderId="57" xfId="2" applyFont="1" applyFill="1" applyBorder="1" applyAlignment="1">
      <alignment horizontal="center" vertical="center"/>
    </xf>
    <xf numFmtId="44" fontId="8" fillId="5" borderId="50" xfId="1" applyNumberFormat="1" applyFont="1" applyFill="1" applyBorder="1" applyAlignment="1">
      <alignment horizontal="center" vertical="center"/>
    </xf>
    <xf numFmtId="10" fontId="6" fillId="0" borderId="51" xfId="3" applyNumberFormat="1" applyFont="1" applyFill="1" applyBorder="1" applyAlignment="1">
      <alignment horizontal="center" vertical="center"/>
    </xf>
    <xf numFmtId="0" fontId="8" fillId="0" borderId="48" xfId="1" applyFont="1" applyBorder="1" applyAlignment="1">
      <alignment horizontal="center" vertical="center"/>
    </xf>
    <xf numFmtId="164" fontId="6" fillId="0" borderId="49" xfId="1" applyNumberFormat="1" applyFont="1" applyBorder="1" applyAlignment="1">
      <alignment horizontal="center" vertical="center"/>
    </xf>
    <xf numFmtId="44" fontId="6" fillId="0" borderId="49" xfId="1" applyNumberFormat="1" applyFont="1" applyBorder="1" applyAlignment="1">
      <alignment horizontal="center" vertical="center"/>
    </xf>
    <xf numFmtId="164" fontId="8" fillId="0" borderId="50" xfId="1" applyNumberFormat="1" applyFont="1" applyBorder="1" applyAlignment="1">
      <alignment horizontal="center" vertical="center"/>
    </xf>
    <xf numFmtId="44" fontId="6" fillId="0" borderId="46" xfId="1" applyNumberFormat="1" applyFont="1" applyBorder="1" applyAlignment="1">
      <alignment horizontal="center" vertical="center" wrapText="1"/>
    </xf>
    <xf numFmtId="164" fontId="6" fillId="0" borderId="30" xfId="3" applyNumberFormat="1" applyFont="1" applyFill="1" applyBorder="1" applyAlignment="1">
      <alignment horizontal="center" vertical="center"/>
    </xf>
    <xf numFmtId="0" fontId="6" fillId="0" borderId="30" xfId="3" applyNumberFormat="1" applyFont="1" applyFill="1" applyBorder="1" applyAlignment="1">
      <alignment horizontal="center" vertical="center"/>
    </xf>
    <xf numFmtId="0" fontId="6" fillId="0" borderId="44" xfId="2" applyNumberFormat="1" applyFont="1" applyFill="1" applyBorder="1" applyAlignment="1">
      <alignment horizontal="center" vertical="center"/>
    </xf>
    <xf numFmtId="44" fontId="8" fillId="0" borderId="50" xfId="1" applyNumberFormat="1" applyFont="1" applyBorder="1" applyAlignment="1">
      <alignment vertical="center"/>
    </xf>
    <xf numFmtId="44" fontId="0" fillId="4" borderId="27" xfId="0" applyNumberFormat="1" applyFill="1" applyBorder="1"/>
    <xf numFmtId="0" fontId="16" fillId="0" borderId="0" xfId="1" applyFont="1" applyAlignment="1">
      <alignment horizontal="center" vertical="center"/>
    </xf>
    <xf numFmtId="0" fontId="3" fillId="0" borderId="0" xfId="1" applyFont="1" applyAlignment="1">
      <alignment horizontal="left" vertical="center"/>
    </xf>
    <xf numFmtId="0" fontId="3" fillId="0" borderId="27" xfId="1" applyFont="1" applyBorder="1" applyAlignment="1">
      <alignment horizontal="center" vertical="center"/>
    </xf>
    <xf numFmtId="0" fontId="6" fillId="0" borderId="49" xfId="1" applyFont="1" applyBorder="1" applyAlignment="1">
      <alignment horizontal="center" vertical="center" wrapText="1"/>
    </xf>
    <xf numFmtId="0" fontId="3" fillId="0" borderId="27" xfId="1" applyFont="1" applyBorder="1" applyAlignment="1">
      <alignment horizontal="center" vertical="center" wrapText="1"/>
    </xf>
    <xf numFmtId="2" fontId="3" fillId="0" borderId="27" xfId="1" applyNumberFormat="1" applyFont="1" applyBorder="1" applyAlignment="1">
      <alignment horizontal="center" vertical="center"/>
    </xf>
    <xf numFmtId="0" fontId="17" fillId="0" borderId="0" xfId="0" applyFont="1" applyAlignment="1">
      <alignment vertical="center"/>
    </xf>
    <xf numFmtId="0" fontId="4" fillId="0" borderId="0" xfId="0" applyFont="1" applyAlignment="1">
      <alignment vertical="center"/>
    </xf>
    <xf numFmtId="44" fontId="6" fillId="0" borderId="27" xfId="3" applyNumberFormat="1" applyFont="1" applyFill="1" applyBorder="1" applyAlignment="1">
      <alignment horizontal="center" vertical="center"/>
    </xf>
    <xf numFmtId="166" fontId="3" fillId="0" borderId="0" xfId="1" applyNumberFormat="1" applyFont="1" applyAlignment="1">
      <alignment horizontal="center" vertical="center"/>
    </xf>
    <xf numFmtId="10" fontId="8" fillId="0" borderId="27" xfId="3" applyNumberFormat="1" applyFont="1" applyFill="1" applyBorder="1" applyAlignment="1">
      <alignment horizontal="center" vertical="center"/>
    </xf>
    <xf numFmtId="164" fontId="6" fillId="2" borderId="49" xfId="2" applyFont="1" applyFill="1" applyBorder="1" applyAlignment="1">
      <alignment horizontal="center" vertical="center"/>
    </xf>
    <xf numFmtId="10" fontId="8" fillId="0" borderId="30" xfId="3" applyNumberFormat="1" applyFont="1" applyFill="1" applyBorder="1" applyAlignment="1">
      <alignment horizontal="center" vertical="center"/>
    </xf>
    <xf numFmtId="0" fontId="13" fillId="0" borderId="27" xfId="0" applyFont="1" applyBorder="1" applyAlignment="1">
      <alignment vertical="center" wrapText="1"/>
    </xf>
    <xf numFmtId="0" fontId="13" fillId="0" borderId="27" xfId="0" applyFont="1" applyBorder="1" applyAlignment="1">
      <alignment vertical="center"/>
    </xf>
    <xf numFmtId="0" fontId="14" fillId="0" borderId="27" xfId="0" applyFont="1" applyBorder="1" applyAlignment="1">
      <alignment horizontal="justify" vertical="center" wrapText="1"/>
    </xf>
    <xf numFmtId="0" fontId="13" fillId="0" borderId="0" xfId="0" applyFont="1" applyAlignment="1">
      <alignment vertical="center" wrapText="1"/>
    </xf>
    <xf numFmtId="0" fontId="0" fillId="0" borderId="27" xfId="0" applyBorder="1" applyAlignment="1">
      <alignment horizontal="left" vertical="center" wrapText="1"/>
    </xf>
    <xf numFmtId="0" fontId="13" fillId="0" borderId="27" xfId="0" applyFont="1" applyBorder="1"/>
    <xf numFmtId="0" fontId="13" fillId="0" borderId="27" xfId="0" applyFont="1" applyBorder="1" applyAlignment="1">
      <alignment horizontal="left" vertical="center"/>
    </xf>
    <xf numFmtId="44" fontId="6" fillId="7" borderId="9" xfId="1" applyNumberFormat="1" applyFont="1" applyFill="1" applyBorder="1" applyAlignment="1">
      <alignment horizontal="center" vertical="center" wrapText="1"/>
    </xf>
    <xf numFmtId="0" fontId="6" fillId="7" borderId="19" xfId="1" applyFont="1" applyFill="1" applyBorder="1" applyAlignment="1">
      <alignment horizontal="center" vertical="center" wrapText="1"/>
    </xf>
    <xf numFmtId="0" fontId="6" fillId="0" borderId="0" xfId="1" applyFont="1" applyAlignment="1">
      <alignment horizontal="left" vertical="center"/>
    </xf>
    <xf numFmtId="0" fontId="6" fillId="0" borderId="27" xfId="1" applyFont="1" applyBorder="1" applyAlignment="1">
      <alignment horizontal="left" vertical="center"/>
    </xf>
    <xf numFmtId="0" fontId="6" fillId="0" borderId="30" xfId="3" applyNumberFormat="1" applyFont="1" applyFill="1" applyBorder="1" applyAlignment="1">
      <alignment horizontal="left" vertical="center"/>
    </xf>
    <xf numFmtId="0" fontId="8" fillId="0" borderId="42" xfId="1" applyFont="1" applyBorder="1" applyAlignment="1">
      <alignment horizontal="left" vertical="center"/>
    </xf>
    <xf numFmtId="0" fontId="8" fillId="0" borderId="31" xfId="1" applyFont="1" applyBorder="1" applyAlignment="1">
      <alignment horizontal="left" vertical="center"/>
    </xf>
    <xf numFmtId="0" fontId="8" fillId="0" borderId="43" xfId="1" applyFont="1" applyBorder="1" applyAlignment="1">
      <alignment horizontal="left" vertical="center"/>
    </xf>
    <xf numFmtId="0" fontId="8" fillId="0" borderId="0" xfId="1" applyFont="1" applyAlignment="1">
      <alignment horizontal="center" vertical="center"/>
    </xf>
    <xf numFmtId="0" fontId="9" fillId="0" borderId="0" xfId="1" applyFont="1" applyAlignment="1">
      <alignment horizontal="center" vertical="center"/>
    </xf>
    <xf numFmtId="0" fontId="8" fillId="0" borderId="16" xfId="1" applyFont="1" applyBorder="1" applyAlignment="1">
      <alignment horizontal="center" vertical="center"/>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0" borderId="18" xfId="1" applyFont="1" applyBorder="1" applyAlignment="1">
      <alignment horizontal="center" vertical="center" wrapText="1"/>
    </xf>
    <xf numFmtId="14" fontId="8" fillId="2" borderId="10" xfId="1" applyNumberFormat="1" applyFont="1" applyFill="1" applyBorder="1" applyAlignment="1">
      <alignment horizontal="center" vertical="center"/>
    </xf>
    <xf numFmtId="14" fontId="8" fillId="2" borderId="11" xfId="1" applyNumberFormat="1" applyFont="1" applyFill="1" applyBorder="1" applyAlignment="1">
      <alignment horizontal="center" vertical="center"/>
    </xf>
    <xf numFmtId="14" fontId="8" fillId="2" borderId="12" xfId="1" applyNumberFormat="1" applyFont="1" applyFill="1" applyBorder="1" applyAlignment="1">
      <alignment horizontal="center" vertical="center"/>
    </xf>
    <xf numFmtId="0" fontId="8" fillId="3" borderId="15" xfId="1" applyFont="1" applyFill="1" applyBorder="1" applyAlignment="1">
      <alignment horizontal="left" vertical="center"/>
    </xf>
    <xf numFmtId="0" fontId="8" fillId="3" borderId="11" xfId="1" applyFont="1" applyFill="1" applyBorder="1" applyAlignment="1">
      <alignment horizontal="left" vertical="center"/>
    </xf>
    <xf numFmtId="0" fontId="8" fillId="3" borderId="18" xfId="1" applyFont="1" applyFill="1" applyBorder="1" applyAlignment="1">
      <alignment horizontal="left" vertical="center"/>
    </xf>
    <xf numFmtId="0" fontId="8" fillId="0" borderId="13" xfId="1" applyFont="1" applyBorder="1" applyAlignment="1">
      <alignment horizontal="left" vertical="center"/>
    </xf>
    <xf numFmtId="0" fontId="8" fillId="0" borderId="3" xfId="1" applyFont="1" applyBorder="1" applyAlignment="1">
      <alignment horizontal="left" vertical="center"/>
    </xf>
    <xf numFmtId="0" fontId="8" fillId="0" borderId="4" xfId="1" applyFont="1" applyBorder="1" applyAlignment="1">
      <alignment horizontal="left" vertical="center"/>
    </xf>
    <xf numFmtId="0" fontId="6" fillId="0" borderId="6" xfId="1" applyFont="1" applyBorder="1" applyAlignment="1">
      <alignment horizontal="left" vertical="center"/>
    </xf>
    <xf numFmtId="0" fontId="6" fillId="0" borderId="7" xfId="1" applyFont="1" applyBorder="1" applyAlignment="1">
      <alignment horizontal="left" vertical="center"/>
    </xf>
    <xf numFmtId="0" fontId="6" fillId="0" borderId="34" xfId="1" applyFont="1" applyBorder="1" applyAlignment="1">
      <alignment horizontal="left" vertical="center"/>
    </xf>
    <xf numFmtId="0" fontId="6" fillId="0" borderId="44" xfId="1" applyFont="1" applyBorder="1" applyAlignment="1">
      <alignment horizontal="left" vertical="center"/>
    </xf>
    <xf numFmtId="0" fontId="6" fillId="0" borderId="29" xfId="1" applyFont="1" applyBorder="1" applyAlignment="1">
      <alignment horizontal="left" vertical="center"/>
    </xf>
    <xf numFmtId="0" fontId="6" fillId="0" borderId="40" xfId="1" applyFont="1" applyBorder="1" applyAlignment="1">
      <alignment horizontal="left" vertical="center"/>
    </xf>
    <xf numFmtId="0" fontId="8" fillId="0" borderId="24" xfId="1" applyFont="1" applyBorder="1" applyAlignment="1">
      <alignment horizontal="left" vertical="center"/>
    </xf>
    <xf numFmtId="0" fontId="8" fillId="0" borderId="25" xfId="1" applyFont="1" applyBorder="1" applyAlignment="1">
      <alignment horizontal="left" vertical="center"/>
    </xf>
    <xf numFmtId="0" fontId="8" fillId="0" borderId="35"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xf numFmtId="0" fontId="8" fillId="0" borderId="45" xfId="1" applyFont="1" applyBorder="1" applyAlignment="1">
      <alignment horizontal="left" vertical="center"/>
    </xf>
    <xf numFmtId="0" fontId="8" fillId="0" borderId="22" xfId="1" applyFont="1" applyBorder="1" applyAlignment="1">
      <alignment horizontal="left" vertical="center"/>
    </xf>
    <xf numFmtId="0" fontId="8" fillId="0" borderId="20" xfId="1" applyFont="1" applyBorder="1" applyAlignment="1">
      <alignment horizontal="right" vertical="center"/>
    </xf>
    <xf numFmtId="0" fontId="8" fillId="0" borderId="21" xfId="1" applyFont="1" applyBorder="1" applyAlignment="1">
      <alignment horizontal="right" vertical="center"/>
    </xf>
    <xf numFmtId="0" fontId="8" fillId="6" borderId="20" xfId="1" applyFont="1" applyFill="1" applyBorder="1" applyAlignment="1">
      <alignment horizontal="center" vertical="center"/>
    </xf>
    <xf numFmtId="0" fontId="8" fillId="6" borderId="21" xfId="1" applyFont="1" applyFill="1" applyBorder="1" applyAlignment="1">
      <alignment horizontal="center" vertical="center"/>
    </xf>
    <xf numFmtId="0" fontId="8" fillId="6" borderId="22" xfId="1" applyFont="1" applyFill="1" applyBorder="1" applyAlignment="1">
      <alignment horizontal="center" vertical="center"/>
    </xf>
    <xf numFmtId="0" fontId="6" fillId="0" borderId="21"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8" fillId="0" borderId="34" xfId="1" applyFont="1" applyBorder="1" applyAlignment="1">
      <alignment horizontal="left" vertical="center"/>
    </xf>
    <xf numFmtId="0" fontId="8" fillId="0" borderId="13" xfId="1" applyFont="1" applyBorder="1" applyAlignment="1">
      <alignment horizontal="left" vertical="center" wrapText="1"/>
    </xf>
    <xf numFmtId="0" fontId="8" fillId="0" borderId="3" xfId="1" applyFont="1" applyBorder="1" applyAlignment="1">
      <alignment horizontal="left" vertical="center" wrapText="1"/>
    </xf>
    <xf numFmtId="0" fontId="8" fillId="0" borderId="37" xfId="1" applyFont="1" applyBorder="1" applyAlignment="1">
      <alignment horizontal="left" vertical="center" wrapText="1"/>
    </xf>
    <xf numFmtId="0" fontId="8" fillId="0" borderId="46" xfId="1" applyFont="1" applyBorder="1" applyAlignment="1">
      <alignment horizontal="left" vertical="center"/>
    </xf>
    <xf numFmtId="0" fontId="8" fillId="0" borderId="44" xfId="1" applyFont="1" applyBorder="1" applyAlignment="1">
      <alignment horizontal="left" vertical="center"/>
    </xf>
    <xf numFmtId="0" fontId="6" fillId="0" borderId="2" xfId="1" applyFont="1" applyBorder="1" applyAlignment="1">
      <alignment horizontal="left" vertical="center"/>
    </xf>
    <xf numFmtId="0" fontId="6" fillId="0" borderId="3" xfId="1" applyFont="1" applyBorder="1" applyAlignment="1">
      <alignment horizontal="left" vertical="center"/>
    </xf>
    <xf numFmtId="0" fontId="6" fillId="0" borderId="37" xfId="1" applyFont="1" applyBorder="1" applyAlignment="1">
      <alignment horizontal="left" vertical="center"/>
    </xf>
    <xf numFmtId="0" fontId="8" fillId="0" borderId="20" xfId="1" applyFont="1" applyBorder="1" applyAlignment="1">
      <alignment horizontal="left" vertical="center" wrapText="1"/>
    </xf>
    <xf numFmtId="0" fontId="8" fillId="0" borderId="21" xfId="1" applyFont="1" applyBorder="1" applyAlignment="1">
      <alignment horizontal="left" vertical="center" wrapText="1"/>
    </xf>
    <xf numFmtId="0" fontId="8" fillId="0" borderId="45" xfId="1" applyFont="1" applyBorder="1" applyAlignment="1">
      <alignment horizontal="left" vertical="center" wrapText="1"/>
    </xf>
    <xf numFmtId="0" fontId="6" fillId="0" borderId="6" xfId="1" applyFont="1" applyBorder="1" applyAlignment="1">
      <alignment horizontal="left" vertical="center" wrapText="1"/>
    </xf>
    <xf numFmtId="0" fontId="6" fillId="0" borderId="7" xfId="1" applyFont="1" applyBorder="1" applyAlignment="1">
      <alignment horizontal="left" vertical="center" wrapText="1"/>
    </xf>
    <xf numFmtId="0" fontId="6" fillId="0" borderId="34" xfId="1" applyFont="1" applyBorder="1" applyAlignment="1">
      <alignment horizontal="left" vertical="center" wrapText="1"/>
    </xf>
    <xf numFmtId="0" fontId="6" fillId="0" borderId="26" xfId="1" applyFont="1" applyBorder="1" applyAlignment="1">
      <alignment horizontal="left" vertical="center"/>
    </xf>
    <xf numFmtId="0" fontId="6" fillId="0" borderId="10" xfId="1" applyFont="1" applyBorder="1" applyAlignment="1">
      <alignment horizontal="left" vertical="center"/>
    </xf>
    <xf numFmtId="0" fontId="6" fillId="0" borderId="11" xfId="1" applyFont="1" applyBorder="1" applyAlignment="1">
      <alignment horizontal="left" vertical="center"/>
    </xf>
    <xf numFmtId="0" fontId="6" fillId="0" borderId="18" xfId="1" applyFont="1" applyBorder="1" applyAlignment="1">
      <alignment horizontal="left" vertical="center"/>
    </xf>
    <xf numFmtId="0" fontId="6" fillId="0" borderId="30" xfId="1" applyFont="1" applyBorder="1" applyAlignment="1">
      <alignment horizontal="left" vertical="center"/>
    </xf>
    <xf numFmtId="0" fontId="6" fillId="0" borderId="44" xfId="1" applyFont="1" applyBorder="1" applyAlignment="1">
      <alignment horizontal="justify" vertical="center" wrapText="1"/>
    </xf>
    <xf numFmtId="0" fontId="6" fillId="0" borderId="29" xfId="1" applyFont="1" applyBorder="1" applyAlignment="1">
      <alignment horizontal="justify" vertical="center" wrapText="1"/>
    </xf>
    <xf numFmtId="0" fontId="6" fillId="0" borderId="40" xfId="1" applyFont="1" applyBorder="1" applyAlignment="1">
      <alignment horizontal="justify" vertical="center" wrapText="1"/>
    </xf>
    <xf numFmtId="0" fontId="8" fillId="0" borderId="27" xfId="1" applyFont="1" applyBorder="1" applyAlignment="1">
      <alignment horizontal="left" vertical="center"/>
    </xf>
    <xf numFmtId="0" fontId="8" fillId="0" borderId="36" xfId="1" applyFont="1" applyBorder="1" applyAlignment="1">
      <alignment horizontal="left" vertical="center"/>
    </xf>
    <xf numFmtId="0" fontId="8" fillId="0" borderId="30" xfId="1" applyFont="1" applyBorder="1" applyAlignment="1">
      <alignment horizontal="left" vertical="center"/>
    </xf>
    <xf numFmtId="0" fontId="8" fillId="0" borderId="16" xfId="1" applyFont="1" applyBorder="1" applyAlignment="1">
      <alignment horizontal="left" vertical="center"/>
    </xf>
    <xf numFmtId="0" fontId="6" fillId="0" borderId="44" xfId="1" applyFont="1" applyBorder="1" applyAlignment="1">
      <alignment horizontal="left" vertical="center" wrapText="1"/>
    </xf>
    <xf numFmtId="0" fontId="6" fillId="0" borderId="29" xfId="1" applyFont="1" applyBorder="1" applyAlignment="1">
      <alignment horizontal="left" vertical="center" wrapText="1"/>
    </xf>
    <xf numFmtId="0" fontId="6" fillId="0" borderId="40" xfId="1" applyFont="1" applyBorder="1" applyAlignment="1">
      <alignment horizontal="left" vertical="center" wrapText="1"/>
    </xf>
    <xf numFmtId="0" fontId="8" fillId="0" borderId="20" xfId="1" applyFont="1" applyBorder="1" applyAlignment="1">
      <alignment horizontal="center" vertical="center" wrapText="1"/>
    </xf>
    <xf numFmtId="0" fontId="8" fillId="0" borderId="21" xfId="1" applyFont="1" applyBorder="1" applyAlignment="1">
      <alignment horizontal="center" vertical="center" wrapText="1"/>
    </xf>
    <xf numFmtId="0" fontId="3" fillId="0" borderId="29" xfId="1" applyFont="1" applyBorder="1" applyAlignment="1">
      <alignment horizontal="center" vertical="center"/>
    </xf>
    <xf numFmtId="0" fontId="8" fillId="3" borderId="13" xfId="1" applyFont="1" applyFill="1" applyBorder="1" applyAlignment="1">
      <alignment horizontal="left" vertical="center"/>
    </xf>
    <xf numFmtId="0" fontId="8" fillId="3" borderId="3" xfId="1" applyFont="1" applyFill="1" applyBorder="1" applyAlignment="1">
      <alignment horizontal="left" vertical="center"/>
    </xf>
    <xf numFmtId="0" fontId="8" fillId="3" borderId="4" xfId="1" applyFont="1" applyFill="1" applyBorder="1" applyAlignment="1">
      <alignment horizontal="left" vertical="center"/>
    </xf>
    <xf numFmtId="0" fontId="8" fillId="3" borderId="14" xfId="1" applyFont="1" applyFill="1" applyBorder="1" applyAlignment="1">
      <alignment horizontal="left" vertical="center"/>
    </xf>
    <xf numFmtId="0" fontId="8" fillId="3" borderId="7" xfId="1" applyFont="1" applyFill="1" applyBorder="1" applyAlignment="1">
      <alignment horizontal="left" vertical="center"/>
    </xf>
    <xf numFmtId="0" fontId="8" fillId="3" borderId="8" xfId="1" applyFont="1" applyFill="1" applyBorder="1" applyAlignment="1">
      <alignment horizontal="left" vertical="center"/>
    </xf>
    <xf numFmtId="0" fontId="9" fillId="0" borderId="20" xfId="1" applyFont="1" applyBorder="1" applyAlignment="1">
      <alignment horizontal="left" vertical="center"/>
    </xf>
    <xf numFmtId="0" fontId="9" fillId="0" borderId="21" xfId="1" applyFont="1" applyBorder="1" applyAlignment="1">
      <alignment horizontal="left" vertical="center"/>
    </xf>
    <xf numFmtId="0" fontId="9" fillId="0" borderId="22" xfId="1" applyFont="1" applyBorder="1" applyAlignment="1">
      <alignment horizontal="left" vertical="center"/>
    </xf>
    <xf numFmtId="0" fontId="8" fillId="0" borderId="42" xfId="1" applyFont="1" applyBorder="1" applyAlignment="1">
      <alignment horizontal="left" vertical="center" wrapText="1"/>
    </xf>
    <xf numFmtId="0" fontId="8" fillId="0" borderId="31" xfId="1" applyFont="1" applyBorder="1" applyAlignment="1">
      <alignment horizontal="left" vertical="center" wrapText="1"/>
    </xf>
    <xf numFmtId="0" fontId="8" fillId="0" borderId="51" xfId="1" applyFont="1" applyBorder="1" applyAlignment="1">
      <alignment horizontal="left" vertical="center" wrapText="1"/>
    </xf>
    <xf numFmtId="0" fontId="6" fillId="0" borderId="26" xfId="1" applyFont="1" applyBorder="1" applyAlignment="1">
      <alignment horizontal="left" vertical="center" wrapText="1"/>
    </xf>
    <xf numFmtId="0" fontId="8" fillId="0" borderId="26" xfId="1" applyFont="1" applyBorder="1" applyAlignment="1">
      <alignment horizontal="left" vertical="center"/>
    </xf>
    <xf numFmtId="0" fontId="6" fillId="0" borderId="27" xfId="1" applyFont="1" applyBorder="1" applyAlignment="1">
      <alignment horizontal="left" vertical="center" wrapText="1"/>
    </xf>
    <xf numFmtId="0" fontId="8" fillId="0" borderId="51" xfId="1" applyFont="1" applyBorder="1" applyAlignment="1">
      <alignment horizontal="left" vertical="center"/>
    </xf>
    <xf numFmtId="0" fontId="0" fillId="4" borderId="6" xfId="0" applyFill="1" applyBorder="1" applyAlignment="1">
      <alignment horizontal="right"/>
    </xf>
    <xf numFmtId="0" fontId="0" fillId="4" borderId="7" xfId="0" applyFill="1" applyBorder="1" applyAlignment="1">
      <alignment horizontal="right"/>
    </xf>
    <xf numFmtId="0" fontId="0" fillId="4" borderId="34" xfId="0" applyFill="1" applyBorder="1" applyAlignment="1">
      <alignment horizontal="right"/>
    </xf>
    <xf numFmtId="0" fontId="1" fillId="0" borderId="0" xfId="0" applyFont="1" applyAlignment="1">
      <alignment horizontal="center"/>
    </xf>
    <xf numFmtId="0" fontId="1" fillId="4" borderId="27" xfId="0" applyFont="1" applyFill="1" applyBorder="1" applyAlignment="1">
      <alignment horizontal="right" vertical="center"/>
    </xf>
    <xf numFmtId="0" fontId="1" fillId="3" borderId="0" xfId="0" applyFont="1" applyFill="1" applyAlignment="1">
      <alignment horizontal="center"/>
    </xf>
    <xf numFmtId="0" fontId="12" fillId="0" borderId="0" xfId="0" applyFont="1" applyAlignment="1">
      <alignment horizontal="center"/>
    </xf>
    <xf numFmtId="0" fontId="1" fillId="4" borderId="6" xfId="0" applyFont="1" applyFill="1" applyBorder="1" applyAlignment="1">
      <alignment horizontal="right"/>
    </xf>
    <xf numFmtId="0" fontId="1" fillId="4" borderId="7" xfId="0" applyFont="1" applyFill="1" applyBorder="1" applyAlignment="1">
      <alignment horizontal="right"/>
    </xf>
    <xf numFmtId="0" fontId="1" fillId="4" borderId="34" xfId="0" applyFont="1" applyFill="1" applyBorder="1" applyAlignment="1">
      <alignment horizontal="right"/>
    </xf>
    <xf numFmtId="0" fontId="3" fillId="0" borderId="0" xfId="1" applyFont="1" applyAlignment="1">
      <alignment horizontal="center" vertical="center" wrapText="1"/>
    </xf>
    <xf numFmtId="0" fontId="3" fillId="0" borderId="0" xfId="1" applyFont="1" applyAlignment="1">
      <alignment vertical="center" wrapText="1"/>
    </xf>
    <xf numFmtId="168" fontId="4" fillId="0" borderId="27" xfId="1" applyNumberFormat="1" applyFont="1" applyBorder="1" applyAlignment="1">
      <alignment vertical="center"/>
    </xf>
    <xf numFmtId="9" fontId="6" fillId="0" borderId="26" xfId="4" applyFont="1" applyFill="1" applyBorder="1" applyAlignment="1">
      <alignment horizontal="center" vertical="center"/>
    </xf>
    <xf numFmtId="8" fontId="4" fillId="0" borderId="27" xfId="1" applyNumberFormat="1" applyFont="1" applyBorder="1" applyAlignment="1">
      <alignment horizontal="right"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0" fontId="4" fillId="0" borderId="34" xfId="1" applyFont="1" applyBorder="1" applyAlignment="1">
      <alignment horizontal="left" vertical="center" wrapText="1"/>
    </xf>
    <xf numFmtId="0" fontId="4" fillId="0" borderId="27" xfId="1" applyFont="1" applyBorder="1" applyAlignment="1">
      <alignment horizontal="left" vertical="center" wrapText="1"/>
    </xf>
    <xf numFmtId="9" fontId="6" fillId="0" borderId="30" xfId="3" applyNumberFormat="1" applyFont="1" applyFill="1" applyBorder="1" applyAlignment="1">
      <alignment horizontal="center" vertical="center"/>
    </xf>
    <xf numFmtId="44" fontId="6" fillId="0" borderId="49" xfId="2" applyNumberFormat="1" applyFont="1" applyFill="1" applyBorder="1" applyAlignment="1">
      <alignment horizontal="center" vertical="center"/>
    </xf>
    <xf numFmtId="0" fontId="21" fillId="8" borderId="27" xfId="1" applyFont="1" applyFill="1" applyBorder="1" applyAlignment="1">
      <alignment horizontal="left" vertical="center"/>
    </xf>
    <xf numFmtId="0" fontId="21" fillId="0" borderId="27" xfId="1" applyFont="1" applyBorder="1" applyAlignment="1">
      <alignment horizontal="center" vertical="center"/>
    </xf>
  </cellXfs>
  <cellStyles count="5">
    <cellStyle name="Moeda 2" xfId="2" xr:uid="{00000000-0005-0000-0000-000000000000}"/>
    <cellStyle name="Normal" xfId="0" builtinId="0"/>
    <cellStyle name="Normal 2" xfId="1" xr:uid="{00000000-0005-0000-0000-000002000000}"/>
    <cellStyle name="Porcentagem" xfId="4" builtinId="5"/>
    <cellStyle name="Porcentagem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M150"/>
  <sheetViews>
    <sheetView tabSelected="1" topLeftCell="A124" zoomScaleNormal="100" workbookViewId="0">
      <selection activeCell="F71" sqref="F71"/>
    </sheetView>
  </sheetViews>
  <sheetFormatPr defaultRowHeight="15.6" x14ac:dyDescent="0.3"/>
  <cols>
    <col min="1" max="1" width="29.109375" style="12" customWidth="1"/>
    <col min="2" max="2" width="38.5546875" style="12" customWidth="1"/>
    <col min="3" max="3" width="15" style="12" customWidth="1"/>
    <col min="4" max="4" width="21.109375" style="12" customWidth="1"/>
    <col min="5" max="5" width="12.6640625" style="22" customWidth="1"/>
    <col min="6" max="6" width="20.6640625" style="12" customWidth="1"/>
    <col min="7" max="8" width="9.109375" style="1" customWidth="1"/>
    <col min="9" max="9" width="9.88671875" style="1" bestFit="1" customWidth="1"/>
    <col min="10" max="10" width="9.109375" style="1" customWidth="1"/>
    <col min="11" max="11" width="11.33203125" style="1" customWidth="1"/>
    <col min="12" max="13" width="9.109375" style="1" customWidth="1"/>
    <col min="14" max="202" width="9.109375" style="1"/>
    <col min="203" max="203" width="5.88671875" style="1" customWidth="1"/>
    <col min="204" max="204" width="72.6640625" style="1" customWidth="1"/>
    <col min="205" max="205" width="10.109375" style="1" customWidth="1"/>
    <col min="206" max="206" width="35.6640625" style="1" customWidth="1"/>
    <col min="207" max="207" width="13.6640625" style="1" bestFit="1" customWidth="1"/>
    <col min="208" max="209" width="9.109375" style="1"/>
    <col min="210" max="210" width="10.6640625" style="1" bestFit="1" customWidth="1"/>
    <col min="211" max="458" width="9.109375" style="1"/>
    <col min="459" max="459" width="5.88671875" style="1" customWidth="1"/>
    <col min="460" max="460" width="72.6640625" style="1" customWidth="1"/>
    <col min="461" max="461" width="10.109375" style="1" customWidth="1"/>
    <col min="462" max="462" width="35.6640625" style="1" customWidth="1"/>
    <col min="463" max="463" width="13.6640625" style="1" bestFit="1" customWidth="1"/>
    <col min="464" max="465" width="9.109375" style="1"/>
    <col min="466" max="466" width="10.6640625" style="1" bestFit="1" customWidth="1"/>
    <col min="467" max="714" width="9.109375" style="1"/>
    <col min="715" max="715" width="5.88671875" style="1" customWidth="1"/>
    <col min="716" max="716" width="72.6640625" style="1" customWidth="1"/>
    <col min="717" max="717" width="10.109375" style="1" customWidth="1"/>
    <col min="718" max="718" width="35.6640625" style="1" customWidth="1"/>
    <col min="719" max="719" width="13.6640625" style="1" bestFit="1" customWidth="1"/>
    <col min="720" max="721" width="9.109375" style="1"/>
    <col min="722" max="722" width="10.6640625" style="1" bestFit="1" customWidth="1"/>
    <col min="723" max="970" width="9.109375" style="1"/>
    <col min="971" max="971" width="5.88671875" style="1" customWidth="1"/>
    <col min="972" max="972" width="72.6640625" style="1" customWidth="1"/>
    <col min="973" max="973" width="10.109375" style="1" customWidth="1"/>
    <col min="974" max="974" width="35.6640625" style="1" customWidth="1"/>
    <col min="975" max="975" width="13.6640625" style="1" bestFit="1" customWidth="1"/>
    <col min="976" max="977" width="9.109375" style="1"/>
    <col min="978" max="978" width="10.6640625" style="1" bestFit="1" customWidth="1"/>
    <col min="979" max="1226" width="9.109375" style="1"/>
    <col min="1227" max="1227" width="5.88671875" style="1" customWidth="1"/>
    <col min="1228" max="1228" width="72.6640625" style="1" customWidth="1"/>
    <col min="1229" max="1229" width="10.109375" style="1" customWidth="1"/>
    <col min="1230" max="1230" width="35.6640625" style="1" customWidth="1"/>
    <col min="1231" max="1231" width="13.6640625" style="1" bestFit="1" customWidth="1"/>
    <col min="1232" max="1233" width="9.109375" style="1"/>
    <col min="1234" max="1234" width="10.6640625" style="1" bestFit="1" customWidth="1"/>
    <col min="1235" max="1482" width="9.109375" style="1"/>
    <col min="1483" max="1483" width="5.88671875" style="1" customWidth="1"/>
    <col min="1484" max="1484" width="72.6640625" style="1" customWidth="1"/>
    <col min="1485" max="1485" width="10.109375" style="1" customWidth="1"/>
    <col min="1486" max="1486" width="35.6640625" style="1" customWidth="1"/>
    <col min="1487" max="1487" width="13.6640625" style="1" bestFit="1" customWidth="1"/>
    <col min="1488" max="1489" width="9.109375" style="1"/>
    <col min="1490" max="1490" width="10.6640625" style="1" bestFit="1" customWidth="1"/>
    <col min="1491" max="1738" width="9.109375" style="1"/>
    <col min="1739" max="1739" width="5.88671875" style="1" customWidth="1"/>
    <col min="1740" max="1740" width="72.6640625" style="1" customWidth="1"/>
    <col min="1741" max="1741" width="10.109375" style="1" customWidth="1"/>
    <col min="1742" max="1742" width="35.6640625" style="1" customWidth="1"/>
    <col min="1743" max="1743" width="13.6640625" style="1" bestFit="1" customWidth="1"/>
    <col min="1744" max="1745" width="9.109375" style="1"/>
    <col min="1746" max="1746" width="10.6640625" style="1" bestFit="1" customWidth="1"/>
    <col min="1747" max="1994" width="9.109375" style="1"/>
    <col min="1995" max="1995" width="5.88671875" style="1" customWidth="1"/>
    <col min="1996" max="1996" width="72.6640625" style="1" customWidth="1"/>
    <col min="1997" max="1997" width="10.109375" style="1" customWidth="1"/>
    <col min="1998" max="1998" width="35.6640625" style="1" customWidth="1"/>
    <col min="1999" max="1999" width="13.6640625" style="1" bestFit="1" customWidth="1"/>
    <col min="2000" max="2001" width="9.109375" style="1"/>
    <col min="2002" max="2002" width="10.6640625" style="1" bestFit="1" customWidth="1"/>
    <col min="2003" max="2250" width="9.109375" style="1"/>
    <col min="2251" max="2251" width="5.88671875" style="1" customWidth="1"/>
    <col min="2252" max="2252" width="72.6640625" style="1" customWidth="1"/>
    <col min="2253" max="2253" width="10.109375" style="1" customWidth="1"/>
    <col min="2254" max="2254" width="35.6640625" style="1" customWidth="1"/>
    <col min="2255" max="2255" width="13.6640625" style="1" bestFit="1" customWidth="1"/>
    <col min="2256" max="2257" width="9.109375" style="1"/>
    <col min="2258" max="2258" width="10.6640625" style="1" bestFit="1" customWidth="1"/>
    <col min="2259" max="2506" width="9.109375" style="1"/>
    <col min="2507" max="2507" width="5.88671875" style="1" customWidth="1"/>
    <col min="2508" max="2508" width="72.6640625" style="1" customWidth="1"/>
    <col min="2509" max="2509" width="10.109375" style="1" customWidth="1"/>
    <col min="2510" max="2510" width="35.6640625" style="1" customWidth="1"/>
    <col min="2511" max="2511" width="13.6640625" style="1" bestFit="1" customWidth="1"/>
    <col min="2512" max="2513" width="9.109375" style="1"/>
    <col min="2514" max="2514" width="10.6640625" style="1" bestFit="1" customWidth="1"/>
    <col min="2515" max="2762" width="9.109375" style="1"/>
    <col min="2763" max="2763" width="5.88671875" style="1" customWidth="1"/>
    <col min="2764" max="2764" width="72.6640625" style="1" customWidth="1"/>
    <col min="2765" max="2765" width="10.109375" style="1" customWidth="1"/>
    <col min="2766" max="2766" width="35.6640625" style="1" customWidth="1"/>
    <col min="2767" max="2767" width="13.6640625" style="1" bestFit="1" customWidth="1"/>
    <col min="2768" max="2769" width="9.109375" style="1"/>
    <col min="2770" max="2770" width="10.6640625" style="1" bestFit="1" customWidth="1"/>
    <col min="2771" max="3018" width="9.109375" style="1"/>
    <col min="3019" max="3019" width="5.88671875" style="1" customWidth="1"/>
    <col min="3020" max="3020" width="72.6640625" style="1" customWidth="1"/>
    <col min="3021" max="3021" width="10.109375" style="1" customWidth="1"/>
    <col min="3022" max="3022" width="35.6640625" style="1" customWidth="1"/>
    <col min="3023" max="3023" width="13.6640625" style="1" bestFit="1" customWidth="1"/>
    <col min="3024" max="3025" width="9.109375" style="1"/>
    <col min="3026" max="3026" width="10.6640625" style="1" bestFit="1" customWidth="1"/>
    <col min="3027" max="3274" width="9.109375" style="1"/>
    <col min="3275" max="3275" width="5.88671875" style="1" customWidth="1"/>
    <col min="3276" max="3276" width="72.6640625" style="1" customWidth="1"/>
    <col min="3277" max="3277" width="10.109375" style="1" customWidth="1"/>
    <col min="3278" max="3278" width="35.6640625" style="1" customWidth="1"/>
    <col min="3279" max="3279" width="13.6640625" style="1" bestFit="1" customWidth="1"/>
    <col min="3280" max="3281" width="9.109375" style="1"/>
    <col min="3282" max="3282" width="10.6640625" style="1" bestFit="1" customWidth="1"/>
    <col min="3283" max="3530" width="9.109375" style="1"/>
    <col min="3531" max="3531" width="5.88671875" style="1" customWidth="1"/>
    <col min="3532" max="3532" width="72.6640625" style="1" customWidth="1"/>
    <col min="3533" max="3533" width="10.109375" style="1" customWidth="1"/>
    <col min="3534" max="3534" width="35.6640625" style="1" customWidth="1"/>
    <col min="3535" max="3535" width="13.6640625" style="1" bestFit="1" customWidth="1"/>
    <col min="3536" max="3537" width="9.109375" style="1"/>
    <col min="3538" max="3538" width="10.6640625" style="1" bestFit="1" customWidth="1"/>
    <col min="3539" max="3786" width="9.109375" style="1"/>
    <col min="3787" max="3787" width="5.88671875" style="1" customWidth="1"/>
    <col min="3788" max="3788" width="72.6640625" style="1" customWidth="1"/>
    <col min="3789" max="3789" width="10.109375" style="1" customWidth="1"/>
    <col min="3790" max="3790" width="35.6640625" style="1" customWidth="1"/>
    <col min="3791" max="3791" width="13.6640625" style="1" bestFit="1" customWidth="1"/>
    <col min="3792" max="3793" width="9.109375" style="1"/>
    <col min="3794" max="3794" width="10.6640625" style="1" bestFit="1" customWidth="1"/>
    <col min="3795" max="4042" width="9.109375" style="1"/>
    <col min="4043" max="4043" width="5.88671875" style="1" customWidth="1"/>
    <col min="4044" max="4044" width="72.6640625" style="1" customWidth="1"/>
    <col min="4045" max="4045" width="10.109375" style="1" customWidth="1"/>
    <col min="4046" max="4046" width="35.6640625" style="1" customWidth="1"/>
    <col min="4047" max="4047" width="13.6640625" style="1" bestFit="1" customWidth="1"/>
    <col min="4048" max="4049" width="9.109375" style="1"/>
    <col min="4050" max="4050" width="10.6640625" style="1" bestFit="1" customWidth="1"/>
    <col min="4051" max="4298" width="9.109375" style="1"/>
    <col min="4299" max="4299" width="5.88671875" style="1" customWidth="1"/>
    <col min="4300" max="4300" width="72.6640625" style="1" customWidth="1"/>
    <col min="4301" max="4301" width="10.109375" style="1" customWidth="1"/>
    <col min="4302" max="4302" width="35.6640625" style="1" customWidth="1"/>
    <col min="4303" max="4303" width="13.6640625" style="1" bestFit="1" customWidth="1"/>
    <col min="4304" max="4305" width="9.109375" style="1"/>
    <col min="4306" max="4306" width="10.6640625" style="1" bestFit="1" customWidth="1"/>
    <col min="4307" max="4554" width="9.109375" style="1"/>
    <col min="4555" max="4555" width="5.88671875" style="1" customWidth="1"/>
    <col min="4556" max="4556" width="72.6640625" style="1" customWidth="1"/>
    <col min="4557" max="4557" width="10.109375" style="1" customWidth="1"/>
    <col min="4558" max="4558" width="35.6640625" style="1" customWidth="1"/>
    <col min="4559" max="4559" width="13.6640625" style="1" bestFit="1" customWidth="1"/>
    <col min="4560" max="4561" width="9.109375" style="1"/>
    <col min="4562" max="4562" width="10.6640625" style="1" bestFit="1" customWidth="1"/>
    <col min="4563" max="4810" width="9.109375" style="1"/>
    <col min="4811" max="4811" width="5.88671875" style="1" customWidth="1"/>
    <col min="4812" max="4812" width="72.6640625" style="1" customWidth="1"/>
    <col min="4813" max="4813" width="10.109375" style="1" customWidth="1"/>
    <col min="4814" max="4814" width="35.6640625" style="1" customWidth="1"/>
    <col min="4815" max="4815" width="13.6640625" style="1" bestFit="1" customWidth="1"/>
    <col min="4816" max="4817" width="9.109375" style="1"/>
    <col min="4818" max="4818" width="10.6640625" style="1" bestFit="1" customWidth="1"/>
    <col min="4819" max="5066" width="9.109375" style="1"/>
    <col min="5067" max="5067" width="5.88671875" style="1" customWidth="1"/>
    <col min="5068" max="5068" width="72.6640625" style="1" customWidth="1"/>
    <col min="5069" max="5069" width="10.109375" style="1" customWidth="1"/>
    <col min="5070" max="5070" width="35.6640625" style="1" customWidth="1"/>
    <col min="5071" max="5071" width="13.6640625" style="1" bestFit="1" customWidth="1"/>
    <col min="5072" max="5073" width="9.109375" style="1"/>
    <col min="5074" max="5074" width="10.6640625" style="1" bestFit="1" customWidth="1"/>
    <col min="5075" max="5322" width="9.109375" style="1"/>
    <col min="5323" max="5323" width="5.88671875" style="1" customWidth="1"/>
    <col min="5324" max="5324" width="72.6640625" style="1" customWidth="1"/>
    <col min="5325" max="5325" width="10.109375" style="1" customWidth="1"/>
    <col min="5326" max="5326" width="35.6640625" style="1" customWidth="1"/>
    <col min="5327" max="5327" width="13.6640625" style="1" bestFit="1" customWidth="1"/>
    <col min="5328" max="5329" width="9.109375" style="1"/>
    <col min="5330" max="5330" width="10.6640625" style="1" bestFit="1" customWidth="1"/>
    <col min="5331" max="5578" width="9.109375" style="1"/>
    <col min="5579" max="5579" width="5.88671875" style="1" customWidth="1"/>
    <col min="5580" max="5580" width="72.6640625" style="1" customWidth="1"/>
    <col min="5581" max="5581" width="10.109375" style="1" customWidth="1"/>
    <col min="5582" max="5582" width="35.6640625" style="1" customWidth="1"/>
    <col min="5583" max="5583" width="13.6640625" style="1" bestFit="1" customWidth="1"/>
    <col min="5584" max="5585" width="9.109375" style="1"/>
    <col min="5586" max="5586" width="10.6640625" style="1" bestFit="1" customWidth="1"/>
    <col min="5587" max="5834" width="9.109375" style="1"/>
    <col min="5835" max="5835" width="5.88671875" style="1" customWidth="1"/>
    <col min="5836" max="5836" width="72.6640625" style="1" customWidth="1"/>
    <col min="5837" max="5837" width="10.109375" style="1" customWidth="1"/>
    <col min="5838" max="5838" width="35.6640625" style="1" customWidth="1"/>
    <col min="5839" max="5839" width="13.6640625" style="1" bestFit="1" customWidth="1"/>
    <col min="5840" max="5841" width="9.109375" style="1"/>
    <col min="5842" max="5842" width="10.6640625" style="1" bestFit="1" customWidth="1"/>
    <col min="5843" max="6090" width="9.109375" style="1"/>
    <col min="6091" max="6091" width="5.88671875" style="1" customWidth="1"/>
    <col min="6092" max="6092" width="72.6640625" style="1" customWidth="1"/>
    <col min="6093" max="6093" width="10.109375" style="1" customWidth="1"/>
    <col min="6094" max="6094" width="35.6640625" style="1" customWidth="1"/>
    <col min="6095" max="6095" width="13.6640625" style="1" bestFit="1" customWidth="1"/>
    <col min="6096" max="6097" width="9.109375" style="1"/>
    <col min="6098" max="6098" width="10.6640625" style="1" bestFit="1" customWidth="1"/>
    <col min="6099" max="6346" width="9.109375" style="1"/>
    <col min="6347" max="6347" width="5.88671875" style="1" customWidth="1"/>
    <col min="6348" max="6348" width="72.6640625" style="1" customWidth="1"/>
    <col min="6349" max="6349" width="10.109375" style="1" customWidth="1"/>
    <col min="6350" max="6350" width="35.6640625" style="1" customWidth="1"/>
    <col min="6351" max="6351" width="13.6640625" style="1" bestFit="1" customWidth="1"/>
    <col min="6352" max="6353" width="9.109375" style="1"/>
    <col min="6354" max="6354" width="10.6640625" style="1" bestFit="1" customWidth="1"/>
    <col min="6355" max="6602" width="9.109375" style="1"/>
    <col min="6603" max="6603" width="5.88671875" style="1" customWidth="1"/>
    <col min="6604" max="6604" width="72.6640625" style="1" customWidth="1"/>
    <col min="6605" max="6605" width="10.109375" style="1" customWidth="1"/>
    <col min="6606" max="6606" width="35.6640625" style="1" customWidth="1"/>
    <col min="6607" max="6607" width="13.6640625" style="1" bestFit="1" customWidth="1"/>
    <col min="6608" max="6609" width="9.109375" style="1"/>
    <col min="6610" max="6610" width="10.6640625" style="1" bestFit="1" customWidth="1"/>
    <col min="6611" max="6858" width="9.109375" style="1"/>
    <col min="6859" max="6859" width="5.88671875" style="1" customWidth="1"/>
    <col min="6860" max="6860" width="72.6640625" style="1" customWidth="1"/>
    <col min="6861" max="6861" width="10.109375" style="1" customWidth="1"/>
    <col min="6862" max="6862" width="35.6640625" style="1" customWidth="1"/>
    <col min="6863" max="6863" width="13.6640625" style="1" bestFit="1" customWidth="1"/>
    <col min="6864" max="6865" width="9.109375" style="1"/>
    <col min="6866" max="6866" width="10.6640625" style="1" bestFit="1" customWidth="1"/>
    <col min="6867" max="7114" width="9.109375" style="1"/>
    <col min="7115" max="7115" width="5.88671875" style="1" customWidth="1"/>
    <col min="7116" max="7116" width="72.6640625" style="1" customWidth="1"/>
    <col min="7117" max="7117" width="10.109375" style="1" customWidth="1"/>
    <col min="7118" max="7118" width="35.6640625" style="1" customWidth="1"/>
    <col min="7119" max="7119" width="13.6640625" style="1" bestFit="1" customWidth="1"/>
    <col min="7120" max="7121" width="9.109375" style="1"/>
    <col min="7122" max="7122" width="10.6640625" style="1" bestFit="1" customWidth="1"/>
    <col min="7123" max="7370" width="9.109375" style="1"/>
    <col min="7371" max="7371" width="5.88671875" style="1" customWidth="1"/>
    <col min="7372" max="7372" width="72.6640625" style="1" customWidth="1"/>
    <col min="7373" max="7373" width="10.109375" style="1" customWidth="1"/>
    <col min="7374" max="7374" width="35.6640625" style="1" customWidth="1"/>
    <col min="7375" max="7375" width="13.6640625" style="1" bestFit="1" customWidth="1"/>
    <col min="7376" max="7377" width="9.109375" style="1"/>
    <col min="7378" max="7378" width="10.6640625" style="1" bestFit="1" customWidth="1"/>
    <col min="7379" max="7626" width="9.109375" style="1"/>
    <col min="7627" max="7627" width="5.88671875" style="1" customWidth="1"/>
    <col min="7628" max="7628" width="72.6640625" style="1" customWidth="1"/>
    <col min="7629" max="7629" width="10.109375" style="1" customWidth="1"/>
    <col min="7630" max="7630" width="35.6640625" style="1" customWidth="1"/>
    <col min="7631" max="7631" width="13.6640625" style="1" bestFit="1" customWidth="1"/>
    <col min="7632" max="7633" width="9.109375" style="1"/>
    <col min="7634" max="7634" width="10.6640625" style="1" bestFit="1" customWidth="1"/>
    <col min="7635" max="7882" width="9.109375" style="1"/>
    <col min="7883" max="7883" width="5.88671875" style="1" customWidth="1"/>
    <col min="7884" max="7884" width="72.6640625" style="1" customWidth="1"/>
    <col min="7885" max="7885" width="10.109375" style="1" customWidth="1"/>
    <col min="7886" max="7886" width="35.6640625" style="1" customWidth="1"/>
    <col min="7887" max="7887" width="13.6640625" style="1" bestFit="1" customWidth="1"/>
    <col min="7888" max="7889" width="9.109375" style="1"/>
    <col min="7890" max="7890" width="10.6640625" style="1" bestFit="1" customWidth="1"/>
    <col min="7891" max="8138" width="9.109375" style="1"/>
    <col min="8139" max="8139" width="5.88671875" style="1" customWidth="1"/>
    <col min="8140" max="8140" width="72.6640625" style="1" customWidth="1"/>
    <col min="8141" max="8141" width="10.109375" style="1" customWidth="1"/>
    <col min="8142" max="8142" width="35.6640625" style="1" customWidth="1"/>
    <col min="8143" max="8143" width="13.6640625" style="1" bestFit="1" customWidth="1"/>
    <col min="8144" max="8145" width="9.109375" style="1"/>
    <col min="8146" max="8146" width="10.6640625" style="1" bestFit="1" customWidth="1"/>
    <col min="8147" max="8394" width="9.109375" style="1"/>
    <col min="8395" max="8395" width="5.88671875" style="1" customWidth="1"/>
    <col min="8396" max="8396" width="72.6640625" style="1" customWidth="1"/>
    <col min="8397" max="8397" width="10.109375" style="1" customWidth="1"/>
    <col min="8398" max="8398" width="35.6640625" style="1" customWidth="1"/>
    <col min="8399" max="8399" width="13.6640625" style="1" bestFit="1" customWidth="1"/>
    <col min="8400" max="8401" width="9.109375" style="1"/>
    <col min="8402" max="8402" width="10.6640625" style="1" bestFit="1" customWidth="1"/>
    <col min="8403" max="8650" width="9.109375" style="1"/>
    <col min="8651" max="8651" width="5.88671875" style="1" customWidth="1"/>
    <col min="8652" max="8652" width="72.6640625" style="1" customWidth="1"/>
    <col min="8653" max="8653" width="10.109375" style="1" customWidth="1"/>
    <col min="8654" max="8654" width="35.6640625" style="1" customWidth="1"/>
    <col min="8655" max="8655" width="13.6640625" style="1" bestFit="1" customWidth="1"/>
    <col min="8656" max="8657" width="9.109375" style="1"/>
    <col min="8658" max="8658" width="10.6640625" style="1" bestFit="1" customWidth="1"/>
    <col min="8659" max="8906" width="9.109375" style="1"/>
    <col min="8907" max="8907" width="5.88671875" style="1" customWidth="1"/>
    <col min="8908" max="8908" width="72.6640625" style="1" customWidth="1"/>
    <col min="8909" max="8909" width="10.109375" style="1" customWidth="1"/>
    <col min="8910" max="8910" width="35.6640625" style="1" customWidth="1"/>
    <col min="8911" max="8911" width="13.6640625" style="1" bestFit="1" customWidth="1"/>
    <col min="8912" max="8913" width="9.109375" style="1"/>
    <col min="8914" max="8914" width="10.6640625" style="1" bestFit="1" customWidth="1"/>
    <col min="8915" max="9162" width="9.109375" style="1"/>
    <col min="9163" max="9163" width="5.88671875" style="1" customWidth="1"/>
    <col min="9164" max="9164" width="72.6640625" style="1" customWidth="1"/>
    <col min="9165" max="9165" width="10.109375" style="1" customWidth="1"/>
    <col min="9166" max="9166" width="35.6640625" style="1" customWidth="1"/>
    <col min="9167" max="9167" width="13.6640625" style="1" bestFit="1" customWidth="1"/>
    <col min="9168" max="9169" width="9.109375" style="1"/>
    <col min="9170" max="9170" width="10.6640625" style="1" bestFit="1" customWidth="1"/>
    <col min="9171" max="9418" width="9.109375" style="1"/>
    <col min="9419" max="9419" width="5.88671875" style="1" customWidth="1"/>
    <col min="9420" max="9420" width="72.6640625" style="1" customWidth="1"/>
    <col min="9421" max="9421" width="10.109375" style="1" customWidth="1"/>
    <col min="9422" max="9422" width="35.6640625" style="1" customWidth="1"/>
    <col min="9423" max="9423" width="13.6640625" style="1" bestFit="1" customWidth="1"/>
    <col min="9424" max="9425" width="9.109375" style="1"/>
    <col min="9426" max="9426" width="10.6640625" style="1" bestFit="1" customWidth="1"/>
    <col min="9427" max="9674" width="9.109375" style="1"/>
    <col min="9675" max="9675" width="5.88671875" style="1" customWidth="1"/>
    <col min="9676" max="9676" width="72.6640625" style="1" customWidth="1"/>
    <col min="9677" max="9677" width="10.109375" style="1" customWidth="1"/>
    <col min="9678" max="9678" width="35.6640625" style="1" customWidth="1"/>
    <col min="9679" max="9679" width="13.6640625" style="1" bestFit="1" customWidth="1"/>
    <col min="9680" max="9681" width="9.109375" style="1"/>
    <col min="9682" max="9682" width="10.6640625" style="1" bestFit="1" customWidth="1"/>
    <col min="9683" max="9930" width="9.109375" style="1"/>
    <col min="9931" max="9931" width="5.88671875" style="1" customWidth="1"/>
    <col min="9932" max="9932" width="72.6640625" style="1" customWidth="1"/>
    <col min="9933" max="9933" width="10.109375" style="1" customWidth="1"/>
    <col min="9934" max="9934" width="35.6640625" style="1" customWidth="1"/>
    <col min="9935" max="9935" width="13.6640625" style="1" bestFit="1" customWidth="1"/>
    <col min="9936" max="9937" width="9.109375" style="1"/>
    <col min="9938" max="9938" width="10.6640625" style="1" bestFit="1" customWidth="1"/>
    <col min="9939" max="10186" width="9.109375" style="1"/>
    <col min="10187" max="10187" width="5.88671875" style="1" customWidth="1"/>
    <col min="10188" max="10188" width="72.6640625" style="1" customWidth="1"/>
    <col min="10189" max="10189" width="10.109375" style="1" customWidth="1"/>
    <col min="10190" max="10190" width="35.6640625" style="1" customWidth="1"/>
    <col min="10191" max="10191" width="13.6640625" style="1" bestFit="1" customWidth="1"/>
    <col min="10192" max="10193" width="9.109375" style="1"/>
    <col min="10194" max="10194" width="10.6640625" style="1" bestFit="1" customWidth="1"/>
    <col min="10195" max="10442" width="9.109375" style="1"/>
    <col min="10443" max="10443" width="5.88671875" style="1" customWidth="1"/>
    <col min="10444" max="10444" width="72.6640625" style="1" customWidth="1"/>
    <col min="10445" max="10445" width="10.109375" style="1" customWidth="1"/>
    <col min="10446" max="10446" width="35.6640625" style="1" customWidth="1"/>
    <col min="10447" max="10447" width="13.6640625" style="1" bestFit="1" customWidth="1"/>
    <col min="10448" max="10449" width="9.109375" style="1"/>
    <col min="10450" max="10450" width="10.6640625" style="1" bestFit="1" customWidth="1"/>
    <col min="10451" max="10698" width="9.109375" style="1"/>
    <col min="10699" max="10699" width="5.88671875" style="1" customWidth="1"/>
    <col min="10700" max="10700" width="72.6640625" style="1" customWidth="1"/>
    <col min="10701" max="10701" width="10.109375" style="1" customWidth="1"/>
    <col min="10702" max="10702" width="35.6640625" style="1" customWidth="1"/>
    <col min="10703" max="10703" width="13.6640625" style="1" bestFit="1" customWidth="1"/>
    <col min="10704" max="10705" width="9.109375" style="1"/>
    <col min="10706" max="10706" width="10.6640625" style="1" bestFit="1" customWidth="1"/>
    <col min="10707" max="10954" width="9.109375" style="1"/>
    <col min="10955" max="10955" width="5.88671875" style="1" customWidth="1"/>
    <col min="10956" max="10956" width="72.6640625" style="1" customWidth="1"/>
    <col min="10957" max="10957" width="10.109375" style="1" customWidth="1"/>
    <col min="10958" max="10958" width="35.6640625" style="1" customWidth="1"/>
    <col min="10959" max="10959" width="13.6640625" style="1" bestFit="1" customWidth="1"/>
    <col min="10960" max="10961" width="9.109375" style="1"/>
    <col min="10962" max="10962" width="10.6640625" style="1" bestFit="1" customWidth="1"/>
    <col min="10963" max="11210" width="9.109375" style="1"/>
    <col min="11211" max="11211" width="5.88671875" style="1" customWidth="1"/>
    <col min="11212" max="11212" width="72.6640625" style="1" customWidth="1"/>
    <col min="11213" max="11213" width="10.109375" style="1" customWidth="1"/>
    <col min="11214" max="11214" width="35.6640625" style="1" customWidth="1"/>
    <col min="11215" max="11215" width="13.6640625" style="1" bestFit="1" customWidth="1"/>
    <col min="11216" max="11217" width="9.109375" style="1"/>
    <col min="11218" max="11218" width="10.6640625" style="1" bestFit="1" customWidth="1"/>
    <col min="11219" max="11466" width="9.109375" style="1"/>
    <col min="11467" max="11467" width="5.88671875" style="1" customWidth="1"/>
    <col min="11468" max="11468" width="72.6640625" style="1" customWidth="1"/>
    <col min="11469" max="11469" width="10.109375" style="1" customWidth="1"/>
    <col min="11470" max="11470" width="35.6640625" style="1" customWidth="1"/>
    <col min="11471" max="11471" width="13.6640625" style="1" bestFit="1" customWidth="1"/>
    <col min="11472" max="11473" width="9.109375" style="1"/>
    <col min="11474" max="11474" width="10.6640625" style="1" bestFit="1" customWidth="1"/>
    <col min="11475" max="11722" width="9.109375" style="1"/>
    <col min="11723" max="11723" width="5.88671875" style="1" customWidth="1"/>
    <col min="11724" max="11724" width="72.6640625" style="1" customWidth="1"/>
    <col min="11725" max="11725" width="10.109375" style="1" customWidth="1"/>
    <col min="11726" max="11726" width="35.6640625" style="1" customWidth="1"/>
    <col min="11727" max="11727" width="13.6640625" style="1" bestFit="1" customWidth="1"/>
    <col min="11728" max="11729" width="9.109375" style="1"/>
    <col min="11730" max="11730" width="10.6640625" style="1" bestFit="1" customWidth="1"/>
    <col min="11731" max="11978" width="9.109375" style="1"/>
    <col min="11979" max="11979" width="5.88671875" style="1" customWidth="1"/>
    <col min="11980" max="11980" width="72.6640625" style="1" customWidth="1"/>
    <col min="11981" max="11981" width="10.109375" style="1" customWidth="1"/>
    <col min="11982" max="11982" width="35.6640625" style="1" customWidth="1"/>
    <col min="11983" max="11983" width="13.6640625" style="1" bestFit="1" customWidth="1"/>
    <col min="11984" max="11985" width="9.109375" style="1"/>
    <col min="11986" max="11986" width="10.6640625" style="1" bestFit="1" customWidth="1"/>
    <col min="11987" max="12234" width="9.109375" style="1"/>
    <col min="12235" max="12235" width="5.88671875" style="1" customWidth="1"/>
    <col min="12236" max="12236" width="72.6640625" style="1" customWidth="1"/>
    <col min="12237" max="12237" width="10.109375" style="1" customWidth="1"/>
    <col min="12238" max="12238" width="35.6640625" style="1" customWidth="1"/>
    <col min="12239" max="12239" width="13.6640625" style="1" bestFit="1" customWidth="1"/>
    <col min="12240" max="12241" width="9.109375" style="1"/>
    <col min="12242" max="12242" width="10.6640625" style="1" bestFit="1" customWidth="1"/>
    <col min="12243" max="12490" width="9.109375" style="1"/>
    <col min="12491" max="12491" width="5.88671875" style="1" customWidth="1"/>
    <col min="12492" max="12492" width="72.6640625" style="1" customWidth="1"/>
    <col min="12493" max="12493" width="10.109375" style="1" customWidth="1"/>
    <col min="12494" max="12494" width="35.6640625" style="1" customWidth="1"/>
    <col min="12495" max="12495" width="13.6640625" style="1" bestFit="1" customWidth="1"/>
    <col min="12496" max="12497" width="9.109375" style="1"/>
    <col min="12498" max="12498" width="10.6640625" style="1" bestFit="1" customWidth="1"/>
    <col min="12499" max="12746" width="9.109375" style="1"/>
    <col min="12747" max="12747" width="5.88671875" style="1" customWidth="1"/>
    <col min="12748" max="12748" width="72.6640625" style="1" customWidth="1"/>
    <col min="12749" max="12749" width="10.109375" style="1" customWidth="1"/>
    <col min="12750" max="12750" width="35.6640625" style="1" customWidth="1"/>
    <col min="12751" max="12751" width="13.6640625" style="1" bestFit="1" customWidth="1"/>
    <col min="12752" max="12753" width="9.109375" style="1"/>
    <col min="12754" max="12754" width="10.6640625" style="1" bestFit="1" customWidth="1"/>
    <col min="12755" max="13002" width="9.109375" style="1"/>
    <col min="13003" max="13003" width="5.88671875" style="1" customWidth="1"/>
    <col min="13004" max="13004" width="72.6640625" style="1" customWidth="1"/>
    <col min="13005" max="13005" width="10.109375" style="1" customWidth="1"/>
    <col min="13006" max="13006" width="35.6640625" style="1" customWidth="1"/>
    <col min="13007" max="13007" width="13.6640625" style="1" bestFit="1" customWidth="1"/>
    <col min="13008" max="13009" width="9.109375" style="1"/>
    <col min="13010" max="13010" width="10.6640625" style="1" bestFit="1" customWidth="1"/>
    <col min="13011" max="13258" width="9.109375" style="1"/>
    <col min="13259" max="13259" width="5.88671875" style="1" customWidth="1"/>
    <col min="13260" max="13260" width="72.6640625" style="1" customWidth="1"/>
    <col min="13261" max="13261" width="10.109375" style="1" customWidth="1"/>
    <col min="13262" max="13262" width="35.6640625" style="1" customWidth="1"/>
    <col min="13263" max="13263" width="13.6640625" style="1" bestFit="1" customWidth="1"/>
    <col min="13264" max="13265" width="9.109375" style="1"/>
    <col min="13266" max="13266" width="10.6640625" style="1" bestFit="1" customWidth="1"/>
    <col min="13267" max="13514" width="9.109375" style="1"/>
    <col min="13515" max="13515" width="5.88671875" style="1" customWidth="1"/>
    <col min="13516" max="13516" width="72.6640625" style="1" customWidth="1"/>
    <col min="13517" max="13517" width="10.109375" style="1" customWidth="1"/>
    <col min="13518" max="13518" width="35.6640625" style="1" customWidth="1"/>
    <col min="13519" max="13519" width="13.6640625" style="1" bestFit="1" customWidth="1"/>
    <col min="13520" max="13521" width="9.109375" style="1"/>
    <col min="13522" max="13522" width="10.6640625" style="1" bestFit="1" customWidth="1"/>
    <col min="13523" max="13770" width="9.109375" style="1"/>
    <col min="13771" max="13771" width="5.88671875" style="1" customWidth="1"/>
    <col min="13772" max="13772" width="72.6640625" style="1" customWidth="1"/>
    <col min="13773" max="13773" width="10.109375" style="1" customWidth="1"/>
    <col min="13774" max="13774" width="35.6640625" style="1" customWidth="1"/>
    <col min="13775" max="13775" width="13.6640625" style="1" bestFit="1" customWidth="1"/>
    <col min="13776" max="13777" width="9.109375" style="1"/>
    <col min="13778" max="13778" width="10.6640625" style="1" bestFit="1" customWidth="1"/>
    <col min="13779" max="14026" width="9.109375" style="1"/>
    <col min="14027" max="14027" width="5.88671875" style="1" customWidth="1"/>
    <col min="14028" max="14028" width="72.6640625" style="1" customWidth="1"/>
    <col min="14029" max="14029" width="10.109375" style="1" customWidth="1"/>
    <col min="14030" max="14030" width="35.6640625" style="1" customWidth="1"/>
    <col min="14031" max="14031" width="13.6640625" style="1" bestFit="1" customWidth="1"/>
    <col min="14032" max="14033" width="9.109375" style="1"/>
    <col min="14034" max="14034" width="10.6640625" style="1" bestFit="1" customWidth="1"/>
    <col min="14035" max="14282" width="9.109375" style="1"/>
    <col min="14283" max="14283" width="5.88671875" style="1" customWidth="1"/>
    <col min="14284" max="14284" width="72.6640625" style="1" customWidth="1"/>
    <col min="14285" max="14285" width="10.109375" style="1" customWidth="1"/>
    <col min="14286" max="14286" width="35.6640625" style="1" customWidth="1"/>
    <col min="14287" max="14287" width="13.6640625" style="1" bestFit="1" customWidth="1"/>
    <col min="14288" max="14289" width="9.109375" style="1"/>
    <col min="14290" max="14290" width="10.6640625" style="1" bestFit="1" customWidth="1"/>
    <col min="14291" max="14538" width="9.109375" style="1"/>
    <col min="14539" max="14539" width="5.88671875" style="1" customWidth="1"/>
    <col min="14540" max="14540" width="72.6640625" style="1" customWidth="1"/>
    <col min="14541" max="14541" width="10.109375" style="1" customWidth="1"/>
    <col min="14542" max="14542" width="35.6640625" style="1" customWidth="1"/>
    <col min="14543" max="14543" width="13.6640625" style="1" bestFit="1" customWidth="1"/>
    <col min="14544" max="14545" width="9.109375" style="1"/>
    <col min="14546" max="14546" width="10.6640625" style="1" bestFit="1" customWidth="1"/>
    <col min="14547" max="14794" width="9.109375" style="1"/>
    <col min="14795" max="14795" width="5.88671875" style="1" customWidth="1"/>
    <col min="14796" max="14796" width="72.6640625" style="1" customWidth="1"/>
    <col min="14797" max="14797" width="10.109375" style="1" customWidth="1"/>
    <col min="14798" max="14798" width="35.6640625" style="1" customWidth="1"/>
    <col min="14799" max="14799" width="13.6640625" style="1" bestFit="1" customWidth="1"/>
    <col min="14800" max="14801" width="9.109375" style="1"/>
    <col min="14802" max="14802" width="10.6640625" style="1" bestFit="1" customWidth="1"/>
    <col min="14803" max="15050" width="9.109375" style="1"/>
    <col min="15051" max="15051" width="5.88671875" style="1" customWidth="1"/>
    <col min="15052" max="15052" width="72.6640625" style="1" customWidth="1"/>
    <col min="15053" max="15053" width="10.109375" style="1" customWidth="1"/>
    <col min="15054" max="15054" width="35.6640625" style="1" customWidth="1"/>
    <col min="15055" max="15055" width="13.6640625" style="1" bestFit="1" customWidth="1"/>
    <col min="15056" max="15057" width="9.109375" style="1"/>
    <col min="15058" max="15058" width="10.6640625" style="1" bestFit="1" customWidth="1"/>
    <col min="15059" max="15306" width="9.109375" style="1"/>
    <col min="15307" max="15307" width="5.88671875" style="1" customWidth="1"/>
    <col min="15308" max="15308" width="72.6640625" style="1" customWidth="1"/>
    <col min="15309" max="15309" width="10.109375" style="1" customWidth="1"/>
    <col min="15310" max="15310" width="35.6640625" style="1" customWidth="1"/>
    <col min="15311" max="15311" width="13.6640625" style="1" bestFit="1" customWidth="1"/>
    <col min="15312" max="15313" width="9.109375" style="1"/>
    <col min="15314" max="15314" width="10.6640625" style="1" bestFit="1" customWidth="1"/>
    <col min="15315" max="15562" width="9.109375" style="1"/>
    <col min="15563" max="15563" width="5.88671875" style="1" customWidth="1"/>
    <col min="15564" max="15564" width="72.6640625" style="1" customWidth="1"/>
    <col min="15565" max="15565" width="10.109375" style="1" customWidth="1"/>
    <col min="15566" max="15566" width="35.6640625" style="1" customWidth="1"/>
    <col min="15567" max="15567" width="13.6640625" style="1" bestFit="1" customWidth="1"/>
    <col min="15568" max="15569" width="9.109375" style="1"/>
    <col min="15570" max="15570" width="10.6640625" style="1" bestFit="1" customWidth="1"/>
    <col min="15571" max="15818" width="9.109375" style="1"/>
    <col min="15819" max="15819" width="5.88671875" style="1" customWidth="1"/>
    <col min="15820" max="15820" width="72.6640625" style="1" customWidth="1"/>
    <col min="15821" max="15821" width="10.109375" style="1" customWidth="1"/>
    <col min="15822" max="15822" width="35.6640625" style="1" customWidth="1"/>
    <col min="15823" max="15823" width="13.6640625" style="1" bestFit="1" customWidth="1"/>
    <col min="15824" max="15825" width="9.109375" style="1"/>
    <col min="15826" max="15826" width="10.6640625" style="1" bestFit="1" customWidth="1"/>
    <col min="15827" max="16074" width="9.109375" style="1"/>
    <col min="16075" max="16075" width="5.88671875" style="1" customWidth="1"/>
    <col min="16076" max="16076" width="72.6640625" style="1" customWidth="1"/>
    <col min="16077" max="16077" width="10.109375" style="1" customWidth="1"/>
    <col min="16078" max="16078" width="35.6640625" style="1" customWidth="1"/>
    <col min="16079" max="16079" width="13.6640625" style="1" bestFit="1" customWidth="1"/>
    <col min="16080" max="16081" width="9.109375" style="1"/>
    <col min="16082" max="16082" width="10.6640625" style="1" bestFit="1" customWidth="1"/>
    <col min="16083" max="16384" width="9.109375" style="1"/>
  </cols>
  <sheetData>
    <row r="1" spans="1:6" x14ac:dyDescent="0.3">
      <c r="A1" s="224" t="s">
        <v>268</v>
      </c>
      <c r="B1" s="224"/>
      <c r="C1" s="224"/>
      <c r="D1" s="224"/>
      <c r="E1" s="224"/>
      <c r="F1" s="224"/>
    </row>
    <row r="2" spans="1:6" ht="16.2" thickBot="1" x14ac:dyDescent="0.35">
      <c r="A2" s="225" t="s">
        <v>128</v>
      </c>
      <c r="B2" s="225"/>
      <c r="C2" s="225"/>
      <c r="D2" s="225"/>
      <c r="E2" s="225"/>
      <c r="F2" s="225"/>
    </row>
    <row r="3" spans="1:6" s="2" customFormat="1" x14ac:dyDescent="0.3">
      <c r="A3" s="293" t="s">
        <v>286</v>
      </c>
      <c r="B3" s="294"/>
      <c r="C3" s="294"/>
      <c r="D3" s="294"/>
      <c r="E3" s="294"/>
      <c r="F3" s="295"/>
    </row>
    <row r="4" spans="1:6" s="2" customFormat="1" x14ac:dyDescent="0.3">
      <c r="A4" s="296" t="s">
        <v>287</v>
      </c>
      <c r="B4" s="297"/>
      <c r="C4" s="297"/>
      <c r="D4" s="297"/>
      <c r="E4" s="297"/>
      <c r="F4" s="298"/>
    </row>
    <row r="5" spans="1:6" s="2" customFormat="1" ht="16.2" thickBot="1" x14ac:dyDescent="0.35">
      <c r="A5" s="233" t="s">
        <v>0</v>
      </c>
      <c r="B5" s="234"/>
      <c r="C5" s="235"/>
      <c r="D5" s="230"/>
      <c r="E5" s="231"/>
      <c r="F5" s="232"/>
    </row>
    <row r="6" spans="1:6" s="2" customFormat="1" ht="16.2" thickBot="1" x14ac:dyDescent="0.35">
      <c r="A6" s="9"/>
      <c r="B6" s="10"/>
      <c r="C6" s="10"/>
      <c r="D6" s="10"/>
      <c r="E6" s="11"/>
      <c r="F6" s="11"/>
    </row>
    <row r="7" spans="1:6" s="2" customFormat="1" x14ac:dyDescent="0.3">
      <c r="A7" s="236" t="s">
        <v>1</v>
      </c>
      <c r="B7" s="237"/>
      <c r="C7" s="237"/>
      <c r="D7" s="237"/>
      <c r="E7" s="237"/>
      <c r="F7" s="238"/>
    </row>
    <row r="8" spans="1:6" s="2" customFormat="1" x14ac:dyDescent="0.3">
      <c r="A8" s="20" t="s">
        <v>2</v>
      </c>
      <c r="B8" s="239" t="s">
        <v>3</v>
      </c>
      <c r="C8" s="240"/>
      <c r="D8" s="240"/>
      <c r="E8" s="241"/>
      <c r="F8" s="94"/>
    </row>
    <row r="9" spans="1:6" s="2" customFormat="1" x14ac:dyDescent="0.3">
      <c r="A9" s="20" t="s">
        <v>4</v>
      </c>
      <c r="B9" s="239" t="s">
        <v>269</v>
      </c>
      <c r="C9" s="240"/>
      <c r="D9" s="240"/>
      <c r="E9" s="241"/>
      <c r="F9" s="199" t="s">
        <v>246</v>
      </c>
    </row>
    <row r="10" spans="1:6" s="2" customFormat="1" ht="46.8" x14ac:dyDescent="0.3">
      <c r="A10" s="20" t="s">
        <v>5</v>
      </c>
      <c r="B10" s="239" t="s">
        <v>6</v>
      </c>
      <c r="C10" s="240"/>
      <c r="D10" s="240"/>
      <c r="E10" s="241"/>
      <c r="F10" s="95" t="s">
        <v>262</v>
      </c>
    </row>
    <row r="11" spans="1:6" s="2" customFormat="1" ht="16.2" thickBot="1" x14ac:dyDescent="0.35">
      <c r="A11" s="96" t="s">
        <v>7</v>
      </c>
      <c r="B11" s="276" t="s">
        <v>8</v>
      </c>
      <c r="C11" s="277"/>
      <c r="D11" s="277"/>
      <c r="E11" s="278"/>
      <c r="F11" s="97" t="s">
        <v>261</v>
      </c>
    </row>
    <row r="12" spans="1:6" s="2" customFormat="1" ht="16.2" thickBot="1" x14ac:dyDescent="0.35">
      <c r="A12" s="12"/>
      <c r="B12" s="13"/>
      <c r="C12" s="13"/>
      <c r="D12" s="13"/>
      <c r="E12" s="14"/>
      <c r="F12" s="12"/>
    </row>
    <row r="13" spans="1:6" s="2" customFormat="1" ht="62.4" x14ac:dyDescent="0.3">
      <c r="A13" s="15" t="s">
        <v>9</v>
      </c>
      <c r="B13" s="226" t="s">
        <v>10</v>
      </c>
      <c r="C13" s="226"/>
      <c r="D13" s="226"/>
      <c r="E13" s="226"/>
      <c r="F13" s="16" t="s">
        <v>11</v>
      </c>
    </row>
    <row r="14" spans="1:6" s="3" customFormat="1" ht="31.8" thickBot="1" x14ac:dyDescent="0.35">
      <c r="A14" s="216" t="s">
        <v>139</v>
      </c>
      <c r="B14" s="227" t="s">
        <v>12</v>
      </c>
      <c r="C14" s="228"/>
      <c r="D14" s="228"/>
      <c r="E14" s="229"/>
      <c r="F14" s="217" t="s">
        <v>255</v>
      </c>
    </row>
    <row r="15" spans="1:6" s="2" customFormat="1" ht="16.2" thickBot="1" x14ac:dyDescent="0.35">
      <c r="A15" s="17"/>
      <c r="B15" s="12"/>
      <c r="C15" s="12"/>
      <c r="D15" s="12"/>
      <c r="E15" s="12"/>
      <c r="F15" s="12"/>
    </row>
    <row r="16" spans="1:6" ht="16.2" thickBot="1" x14ac:dyDescent="0.35">
      <c r="A16" s="299" t="s">
        <v>135</v>
      </c>
      <c r="B16" s="300"/>
      <c r="C16" s="300"/>
      <c r="D16" s="300"/>
      <c r="E16" s="300"/>
      <c r="F16" s="301"/>
    </row>
    <row r="17" spans="1:13" s="4" customFormat="1" ht="16.2" thickBot="1" x14ac:dyDescent="0.35">
      <c r="A17" s="302" t="s">
        <v>13</v>
      </c>
      <c r="B17" s="303"/>
      <c r="C17" s="303"/>
      <c r="D17" s="303"/>
      <c r="E17" s="303"/>
      <c r="F17" s="304"/>
    </row>
    <row r="18" spans="1:13" s="4" customFormat="1" ht="62.4" x14ac:dyDescent="0.3">
      <c r="A18" s="151">
        <v>1</v>
      </c>
      <c r="B18" s="305" t="s">
        <v>14</v>
      </c>
      <c r="C18" s="305"/>
      <c r="D18" s="305"/>
      <c r="E18" s="305"/>
      <c r="F18" s="152" t="s">
        <v>248</v>
      </c>
    </row>
    <row r="19" spans="1:13" x14ac:dyDescent="0.3">
      <c r="A19" s="98">
        <v>2</v>
      </c>
      <c r="B19" s="239" t="s">
        <v>15</v>
      </c>
      <c r="C19" s="240"/>
      <c r="D19" s="240"/>
      <c r="E19" s="241"/>
      <c r="F19" s="145">
        <v>1590</v>
      </c>
    </row>
    <row r="20" spans="1:13" x14ac:dyDescent="0.3">
      <c r="A20" s="151">
        <v>3</v>
      </c>
      <c r="B20" s="239" t="s">
        <v>267</v>
      </c>
      <c r="C20" s="240"/>
      <c r="D20" s="240"/>
      <c r="E20" s="241"/>
      <c r="F20" s="145">
        <v>1518</v>
      </c>
    </row>
    <row r="21" spans="1:13" x14ac:dyDescent="0.3">
      <c r="A21" s="98">
        <v>4</v>
      </c>
      <c r="B21" s="239" t="s">
        <v>16</v>
      </c>
      <c r="C21" s="240"/>
      <c r="D21" s="240"/>
      <c r="E21" s="241"/>
      <c r="F21" s="95" t="s">
        <v>140</v>
      </c>
    </row>
    <row r="22" spans="1:13" ht="31.8" thickBot="1" x14ac:dyDescent="0.35">
      <c r="A22" s="151">
        <v>5</v>
      </c>
      <c r="B22" s="276" t="s">
        <v>17</v>
      </c>
      <c r="C22" s="277"/>
      <c r="D22" s="277"/>
      <c r="E22" s="278"/>
      <c r="F22" s="146" t="s">
        <v>247</v>
      </c>
    </row>
    <row r="23" spans="1:13" ht="16.2" thickBot="1" x14ac:dyDescent="0.35">
      <c r="B23" s="13"/>
      <c r="C23" s="13"/>
      <c r="D23" s="13"/>
      <c r="E23" s="18"/>
      <c r="F23" s="19"/>
    </row>
    <row r="24" spans="1:13" ht="16.2" thickBot="1" x14ac:dyDescent="0.35">
      <c r="A24" s="221" t="s">
        <v>18</v>
      </c>
      <c r="B24" s="222"/>
      <c r="C24" s="222"/>
      <c r="D24" s="222"/>
      <c r="E24" s="222"/>
      <c r="F24" s="308"/>
    </row>
    <row r="25" spans="1:13" x14ac:dyDescent="0.3">
      <c r="A25" s="147">
        <v>1</v>
      </c>
      <c r="B25" s="306" t="s">
        <v>19</v>
      </c>
      <c r="C25" s="306"/>
      <c r="D25" s="306"/>
      <c r="E25" s="109" t="s">
        <v>20</v>
      </c>
      <c r="F25" s="148" t="s">
        <v>21</v>
      </c>
    </row>
    <row r="26" spans="1:13" x14ac:dyDescent="0.3">
      <c r="A26" s="20" t="s">
        <v>2</v>
      </c>
      <c r="B26" s="219" t="s">
        <v>249</v>
      </c>
      <c r="C26" s="219"/>
      <c r="D26" s="219"/>
      <c r="E26" s="206"/>
      <c r="F26" s="207">
        <v>1590</v>
      </c>
    </row>
    <row r="27" spans="1:13" ht="15.6" customHeight="1" x14ac:dyDescent="0.3">
      <c r="A27" s="20" t="s">
        <v>4</v>
      </c>
      <c r="B27" s="219" t="s">
        <v>266</v>
      </c>
      <c r="C27" s="219"/>
      <c r="D27" s="219"/>
      <c r="E27" s="206">
        <v>0</v>
      </c>
      <c r="F27" s="207">
        <f>E27*F20</f>
        <v>0</v>
      </c>
      <c r="G27" s="197"/>
      <c r="H27" s="319" t="s">
        <v>285</v>
      </c>
      <c r="I27" s="319"/>
      <c r="J27" s="319"/>
      <c r="K27" s="319"/>
      <c r="L27" s="319"/>
      <c r="M27" s="320"/>
    </row>
    <row r="28" spans="1:13" x14ac:dyDescent="0.3">
      <c r="A28" s="20" t="s">
        <v>5</v>
      </c>
      <c r="B28" s="307"/>
      <c r="C28" s="307"/>
      <c r="D28" s="307"/>
      <c r="E28" s="206"/>
      <c r="F28" s="149"/>
      <c r="H28" s="319"/>
      <c r="I28" s="319"/>
      <c r="J28" s="319"/>
      <c r="K28" s="319"/>
      <c r="L28" s="319"/>
      <c r="M28" s="320"/>
    </row>
    <row r="29" spans="1:13" ht="16.2" thickBot="1" x14ac:dyDescent="0.35">
      <c r="A29" s="78" t="s">
        <v>22</v>
      </c>
      <c r="B29" s="279"/>
      <c r="C29" s="279"/>
      <c r="D29" s="279"/>
      <c r="E29" s="208"/>
      <c r="F29" s="150">
        <v>0</v>
      </c>
      <c r="H29" s="319"/>
      <c r="I29" s="319"/>
      <c r="J29" s="319"/>
      <c r="K29" s="319"/>
      <c r="L29" s="319"/>
      <c r="M29" s="320"/>
    </row>
    <row r="30" spans="1:13" ht="16.2" thickBot="1" x14ac:dyDescent="0.35">
      <c r="A30" s="221" t="s">
        <v>27</v>
      </c>
      <c r="B30" s="222"/>
      <c r="C30" s="222"/>
      <c r="D30" s="222"/>
      <c r="E30" s="223"/>
      <c r="F30" s="110">
        <f>SUM(F26:F29)</f>
        <v>1590</v>
      </c>
      <c r="H30" s="319"/>
      <c r="I30" s="319"/>
      <c r="J30" s="319"/>
      <c r="K30" s="319"/>
      <c r="L30" s="319"/>
      <c r="M30" s="320"/>
    </row>
    <row r="31" spans="1:13" x14ac:dyDescent="0.3">
      <c r="H31" s="319"/>
      <c r="I31" s="319"/>
      <c r="J31" s="319"/>
      <c r="K31" s="319"/>
      <c r="L31" s="319"/>
    </row>
    <row r="32" spans="1:13" ht="16.2" thickBot="1" x14ac:dyDescent="0.35">
      <c r="A32" s="285" t="s">
        <v>28</v>
      </c>
      <c r="B32" s="285"/>
      <c r="C32" s="285"/>
      <c r="D32" s="285"/>
      <c r="E32" s="285"/>
      <c r="F32" s="285"/>
    </row>
    <row r="33" spans="1:13" ht="16.2" thickBot="1" x14ac:dyDescent="0.35">
      <c r="A33" s="32">
        <v>2</v>
      </c>
      <c r="B33" s="221" t="s">
        <v>29</v>
      </c>
      <c r="C33" s="222"/>
      <c r="D33" s="223"/>
      <c r="E33" s="112" t="s">
        <v>20</v>
      </c>
      <c r="F33" s="111" t="s">
        <v>21</v>
      </c>
    </row>
    <row r="34" spans="1:13" x14ac:dyDescent="0.3">
      <c r="A34" s="147" t="s">
        <v>2</v>
      </c>
      <c r="B34" s="275" t="s">
        <v>291</v>
      </c>
      <c r="C34" s="275"/>
      <c r="D34" s="275"/>
      <c r="E34" s="322">
        <v>0.06</v>
      </c>
      <c r="F34" s="153">
        <f>(F143*2*J47)-(F26*E34)</f>
        <v>93.286666666666676</v>
      </c>
      <c r="H34" s="198" t="s">
        <v>256</v>
      </c>
      <c r="I34" s="200" t="s">
        <v>270</v>
      </c>
      <c r="K34" s="4"/>
      <c r="L34" s="4"/>
      <c r="M34" s="4"/>
    </row>
    <row r="35" spans="1:13" x14ac:dyDescent="0.3">
      <c r="A35" s="20" t="s">
        <v>4</v>
      </c>
      <c r="B35" s="219" t="s">
        <v>281</v>
      </c>
      <c r="C35" s="219"/>
      <c r="D35" s="219"/>
      <c r="E35" s="204"/>
      <c r="F35" s="149">
        <f>F144*J47</f>
        <v>280.7475</v>
      </c>
      <c r="G35" s="196"/>
      <c r="H35" s="198">
        <v>2025</v>
      </c>
      <c r="I35" s="198">
        <v>365</v>
      </c>
      <c r="K35" s="4"/>
      <c r="L35" s="4"/>
      <c r="M35" s="4"/>
    </row>
    <row r="36" spans="1:13" x14ac:dyDescent="0.3">
      <c r="A36" s="20" t="s">
        <v>5</v>
      </c>
      <c r="B36" s="219" t="s">
        <v>273</v>
      </c>
      <c r="C36" s="219"/>
      <c r="D36" s="219"/>
      <c r="E36" s="204"/>
      <c r="F36" s="149">
        <f>F145</f>
        <v>33.65</v>
      </c>
      <c r="H36" s="198">
        <v>2026</v>
      </c>
      <c r="I36" s="198">
        <v>365</v>
      </c>
      <c r="K36" s="4"/>
      <c r="L36" s="4"/>
      <c r="M36" s="4"/>
    </row>
    <row r="37" spans="1:13" x14ac:dyDescent="0.3">
      <c r="A37" s="20" t="s">
        <v>22</v>
      </c>
      <c r="B37" s="219" t="s">
        <v>288</v>
      </c>
      <c r="C37" s="219"/>
      <c r="D37" s="219"/>
      <c r="E37" s="204"/>
      <c r="F37" s="149">
        <v>0</v>
      </c>
      <c r="H37" s="198">
        <v>2027</v>
      </c>
      <c r="I37" s="198">
        <v>365</v>
      </c>
      <c r="K37" s="4"/>
      <c r="L37" s="4"/>
      <c r="M37" s="4"/>
    </row>
    <row r="38" spans="1:13" x14ac:dyDescent="0.3">
      <c r="A38" s="20" t="s">
        <v>23</v>
      </c>
      <c r="B38" s="219" t="s">
        <v>282</v>
      </c>
      <c r="C38" s="219"/>
      <c r="D38" s="219"/>
      <c r="E38" s="204"/>
      <c r="F38" s="149">
        <f>F147</f>
        <v>137.79</v>
      </c>
      <c r="H38" s="198">
        <v>2028</v>
      </c>
      <c r="I38" s="198">
        <v>366</v>
      </c>
      <c r="K38" s="4"/>
      <c r="L38" s="197"/>
      <c r="M38" s="197"/>
    </row>
    <row r="39" spans="1:13" x14ac:dyDescent="0.3">
      <c r="A39" s="20" t="s">
        <v>24</v>
      </c>
      <c r="B39" s="219" t="s">
        <v>274</v>
      </c>
      <c r="C39" s="219"/>
      <c r="D39" s="219"/>
      <c r="E39" s="204"/>
      <c r="F39" s="329">
        <f>F148</f>
        <v>15.2</v>
      </c>
      <c r="H39" s="198">
        <v>2029</v>
      </c>
      <c r="I39" s="198">
        <v>365</v>
      </c>
      <c r="K39" s="4"/>
      <c r="L39" s="4"/>
      <c r="M39" s="4"/>
    </row>
    <row r="40" spans="1:13" x14ac:dyDescent="0.3">
      <c r="A40" s="78" t="s">
        <v>25</v>
      </c>
      <c r="B40" s="219" t="s">
        <v>275</v>
      </c>
      <c r="C40" s="219"/>
      <c r="D40" s="219"/>
      <c r="E40" s="328">
        <v>0.3</v>
      </c>
      <c r="F40" s="329">
        <f>F149</f>
        <v>455.4</v>
      </c>
      <c r="H40" s="198">
        <v>2030</v>
      </c>
      <c r="I40" s="198">
        <v>365</v>
      </c>
      <c r="K40" s="4"/>
      <c r="L40" s="4"/>
      <c r="M40" s="4"/>
    </row>
    <row r="41" spans="1:13" ht="16.2" thickBot="1" x14ac:dyDescent="0.35">
      <c r="A41" s="78" t="s">
        <v>26</v>
      </c>
      <c r="B41" s="220" t="s">
        <v>283</v>
      </c>
      <c r="C41" s="220"/>
      <c r="D41" s="220"/>
      <c r="E41" s="113"/>
      <c r="F41" s="154">
        <v>0</v>
      </c>
      <c r="H41" s="198">
        <v>3031</v>
      </c>
      <c r="I41" s="198">
        <v>365</v>
      </c>
      <c r="K41" s="197"/>
      <c r="L41" s="197"/>
      <c r="M41" s="197"/>
    </row>
    <row r="42" spans="1:13" ht="16.2" thickBot="1" x14ac:dyDescent="0.35">
      <c r="A42" s="221" t="s">
        <v>133</v>
      </c>
      <c r="B42" s="222"/>
      <c r="C42" s="222"/>
      <c r="D42" s="222"/>
      <c r="E42" s="223"/>
      <c r="F42" s="110">
        <f>SUM(F34:F41)</f>
        <v>1016.0741666666667</v>
      </c>
      <c r="H42" s="198">
        <v>3032</v>
      </c>
      <c r="I42" s="198">
        <v>366</v>
      </c>
    </row>
    <row r="43" spans="1:13" x14ac:dyDescent="0.3">
      <c r="A43" s="218" t="s">
        <v>259</v>
      </c>
      <c r="B43" s="218"/>
      <c r="C43" s="218"/>
      <c r="D43" s="218"/>
      <c r="E43" s="218"/>
      <c r="F43" s="218"/>
      <c r="H43" s="198">
        <v>2033</v>
      </c>
      <c r="I43" s="198">
        <v>365</v>
      </c>
    </row>
    <row r="44" spans="1:13" x14ac:dyDescent="0.3">
      <c r="A44" s="218" t="s">
        <v>254</v>
      </c>
      <c r="B44" s="218"/>
      <c r="C44" s="218"/>
      <c r="D44" s="218"/>
      <c r="E44" s="218"/>
      <c r="F44" s="218"/>
      <c r="H44" s="198">
        <v>2034</v>
      </c>
      <c r="I44" s="198">
        <v>365</v>
      </c>
    </row>
    <row r="45" spans="1:13" x14ac:dyDescent="0.3">
      <c r="A45" s="218" t="s">
        <v>251</v>
      </c>
      <c r="B45" s="218"/>
      <c r="C45" s="218"/>
      <c r="D45" s="218"/>
      <c r="E45" s="218"/>
      <c r="F45" s="218"/>
      <c r="H45" s="198"/>
      <c r="I45" s="198">
        <f>SUM(I35:I44)</f>
        <v>3652</v>
      </c>
    </row>
    <row r="46" spans="1:13" ht="16.2" thickBot="1" x14ac:dyDescent="0.35">
      <c r="A46" s="218" t="s">
        <v>252</v>
      </c>
      <c r="B46" s="218"/>
      <c r="C46" s="218"/>
      <c r="D46" s="218"/>
      <c r="E46" s="218"/>
      <c r="F46" s="218"/>
      <c r="H46" s="198"/>
      <c r="I46" s="201">
        <f>I45/10</f>
        <v>365.2</v>
      </c>
      <c r="J46" s="205">
        <f>I46/12</f>
        <v>30.433333333333334</v>
      </c>
    </row>
    <row r="47" spans="1:13" ht="16.2" thickBot="1" x14ac:dyDescent="0.35">
      <c r="A47" s="248" t="s">
        <v>30</v>
      </c>
      <c r="B47" s="249"/>
      <c r="C47" s="249"/>
      <c r="D47" s="249"/>
      <c r="E47" s="249"/>
      <c r="F47" s="251"/>
      <c r="H47" s="292" t="s">
        <v>257</v>
      </c>
      <c r="I47" s="292"/>
      <c r="J47" s="205">
        <f>J46/2</f>
        <v>15.216666666666667</v>
      </c>
    </row>
    <row r="48" spans="1:13" x14ac:dyDescent="0.3">
      <c r="A48" s="155">
        <v>3</v>
      </c>
      <c r="B48" s="245" t="s">
        <v>31</v>
      </c>
      <c r="C48" s="246"/>
      <c r="D48" s="247"/>
      <c r="E48" s="109" t="s">
        <v>20</v>
      </c>
      <c r="F48" s="148" t="s">
        <v>21</v>
      </c>
    </row>
    <row r="49" spans="1:6" x14ac:dyDescent="0.3">
      <c r="A49" s="20" t="s">
        <v>2</v>
      </c>
      <c r="B49" s="239" t="s">
        <v>32</v>
      </c>
      <c r="C49" s="240"/>
      <c r="D49" s="241"/>
      <c r="E49" s="29"/>
      <c r="F49" s="149">
        <f>Uniforme!G19</f>
        <v>126.93</v>
      </c>
    </row>
    <row r="50" spans="1:6" x14ac:dyDescent="0.3">
      <c r="A50" s="20" t="s">
        <v>4</v>
      </c>
      <c r="B50" s="239" t="s">
        <v>284</v>
      </c>
      <c r="C50" s="240"/>
      <c r="D50" s="241"/>
      <c r="E50" s="29"/>
      <c r="F50" s="149">
        <f>Materiais!H31</f>
        <v>704.11333333333334</v>
      </c>
    </row>
    <row r="51" spans="1:6" x14ac:dyDescent="0.3">
      <c r="A51" s="20" t="s">
        <v>5</v>
      </c>
      <c r="B51" s="239" t="s">
        <v>33</v>
      </c>
      <c r="C51" s="240"/>
      <c r="D51" s="241"/>
      <c r="E51" s="29"/>
      <c r="F51" s="149">
        <f>Equipamentos!H30</f>
        <v>562.66750000000002</v>
      </c>
    </row>
    <row r="52" spans="1:6" ht="16.2" thickBot="1" x14ac:dyDescent="0.35">
      <c r="A52" s="78" t="s">
        <v>22</v>
      </c>
      <c r="B52" s="242" t="s">
        <v>34</v>
      </c>
      <c r="C52" s="243"/>
      <c r="D52" s="244"/>
      <c r="E52" s="156"/>
      <c r="F52" s="150">
        <v>0</v>
      </c>
    </row>
    <row r="53" spans="1:6" ht="16.2" thickBot="1" x14ac:dyDescent="0.35">
      <c r="A53" s="248" t="s">
        <v>35</v>
      </c>
      <c r="B53" s="249"/>
      <c r="C53" s="249"/>
      <c r="D53" s="249"/>
      <c r="E53" s="249"/>
      <c r="F53" s="110">
        <f>F49+F50+F51</f>
        <v>1393.7108333333333</v>
      </c>
    </row>
    <row r="54" spans="1:6" ht="16.2" thickBot="1" x14ac:dyDescent="0.35">
      <c r="A54" s="10"/>
      <c r="B54" s="10"/>
      <c r="C54" s="10"/>
      <c r="D54" s="10"/>
      <c r="E54" s="18"/>
      <c r="F54" s="31"/>
    </row>
    <row r="55" spans="1:6" ht="16.2" thickBot="1" x14ac:dyDescent="0.35">
      <c r="A55" s="248" t="s">
        <v>36</v>
      </c>
      <c r="B55" s="249"/>
      <c r="C55" s="249"/>
      <c r="D55" s="249"/>
      <c r="E55" s="249"/>
      <c r="F55" s="251"/>
    </row>
    <row r="56" spans="1:6" ht="16.2" thickBot="1" x14ac:dyDescent="0.35">
      <c r="A56" s="32" t="s">
        <v>37</v>
      </c>
      <c r="B56" s="24" t="s">
        <v>38</v>
      </c>
      <c r="C56" s="24"/>
      <c r="D56" s="24"/>
      <c r="E56" s="33" t="s">
        <v>20</v>
      </c>
      <c r="F56" s="157" t="s">
        <v>21</v>
      </c>
    </row>
    <row r="57" spans="1:6" x14ac:dyDescent="0.3">
      <c r="A57" s="25" t="s">
        <v>2</v>
      </c>
      <c r="B57" s="34" t="s">
        <v>39</v>
      </c>
      <c r="C57" s="35"/>
      <c r="D57" s="36"/>
      <c r="E57" s="37">
        <v>0.2</v>
      </c>
      <c r="F57" s="158">
        <f>E57*F30</f>
        <v>318</v>
      </c>
    </row>
    <row r="58" spans="1:6" s="4" customFormat="1" x14ac:dyDescent="0.3">
      <c r="A58" s="25" t="s">
        <v>4</v>
      </c>
      <c r="B58" s="38" t="s">
        <v>40</v>
      </c>
      <c r="C58" s="39"/>
      <c r="D58" s="40"/>
      <c r="E58" s="37">
        <v>1.4999999999999999E-2</v>
      </c>
      <c r="F58" s="158">
        <f>E58*F30</f>
        <v>23.849999999999998</v>
      </c>
    </row>
    <row r="59" spans="1:6" s="4" customFormat="1" x14ac:dyDescent="0.3">
      <c r="A59" s="25" t="s">
        <v>5</v>
      </c>
      <c r="B59" s="38" t="s">
        <v>41</v>
      </c>
      <c r="C59" s="39"/>
      <c r="D59" s="40"/>
      <c r="E59" s="37">
        <v>0.01</v>
      </c>
      <c r="F59" s="158">
        <f>E59*F30</f>
        <v>15.9</v>
      </c>
    </row>
    <row r="60" spans="1:6" s="4" customFormat="1" x14ac:dyDescent="0.3">
      <c r="A60" s="25" t="s">
        <v>22</v>
      </c>
      <c r="B60" s="38" t="s">
        <v>42</v>
      </c>
      <c r="C60" s="39"/>
      <c r="D60" s="40"/>
      <c r="E60" s="37">
        <v>2E-3</v>
      </c>
      <c r="F60" s="158">
        <f>E60*F30</f>
        <v>3.18</v>
      </c>
    </row>
    <row r="61" spans="1:6" s="4" customFormat="1" x14ac:dyDescent="0.3">
      <c r="A61" s="25" t="s">
        <v>23</v>
      </c>
      <c r="B61" s="38" t="s">
        <v>43</v>
      </c>
      <c r="C61" s="39"/>
      <c r="D61" s="40"/>
      <c r="E61" s="37">
        <v>2.5000000000000001E-2</v>
      </c>
      <c r="F61" s="158">
        <f>E61*F30</f>
        <v>39.75</v>
      </c>
    </row>
    <row r="62" spans="1:6" s="4" customFormat="1" x14ac:dyDescent="0.3">
      <c r="A62" s="25" t="s">
        <v>24</v>
      </c>
      <c r="B62" s="38" t="s">
        <v>44</v>
      </c>
      <c r="C62" s="39"/>
      <c r="D62" s="40"/>
      <c r="E62" s="37">
        <v>0.08</v>
      </c>
      <c r="F62" s="158">
        <f>E62*F30</f>
        <v>127.2</v>
      </c>
    </row>
    <row r="63" spans="1:6" s="4" customFormat="1" x14ac:dyDescent="0.3">
      <c r="A63" s="25" t="s">
        <v>25</v>
      </c>
      <c r="B63" s="38" t="s">
        <v>45</v>
      </c>
      <c r="C63" s="39"/>
      <c r="D63" s="40"/>
      <c r="E63" s="37">
        <v>0.01</v>
      </c>
      <c r="F63" s="158">
        <f>E63*F30</f>
        <v>15.9</v>
      </c>
    </row>
    <row r="64" spans="1:6" s="4" customFormat="1" ht="16.2" thickBot="1" x14ac:dyDescent="0.35">
      <c r="A64" s="59" t="s">
        <v>26</v>
      </c>
      <c r="B64" s="160" t="s">
        <v>46</v>
      </c>
      <c r="C64" s="161"/>
      <c r="D64" s="162"/>
      <c r="E64" s="163">
        <v>6.0000000000000001E-3</v>
      </c>
      <c r="F64" s="158">
        <f>E64*F30</f>
        <v>9.5400000000000009</v>
      </c>
    </row>
    <row r="65" spans="1:8" s="4" customFormat="1" ht="16.2" thickBot="1" x14ac:dyDescent="0.35">
      <c r="A65" s="164"/>
      <c r="B65" s="165" t="s">
        <v>47</v>
      </c>
      <c r="C65" s="166"/>
      <c r="D65" s="167"/>
      <c r="E65" s="168">
        <f>SUM(E57:E64)</f>
        <v>0.34800000000000009</v>
      </c>
      <c r="F65" s="159">
        <f>SUM(F57:F64)</f>
        <v>553.31999999999994</v>
      </c>
    </row>
    <row r="66" spans="1:8" s="4" customFormat="1" ht="16.2" thickBot="1" x14ac:dyDescent="0.35">
      <c r="A66" s="12"/>
      <c r="B66" s="12"/>
      <c r="C66" s="12"/>
      <c r="D66" s="12"/>
      <c r="E66" s="22"/>
      <c r="F66" s="12"/>
    </row>
    <row r="67" spans="1:8" ht="16.2" thickBot="1" x14ac:dyDescent="0.35">
      <c r="A67" s="248" t="s">
        <v>48</v>
      </c>
      <c r="B67" s="249"/>
      <c r="C67" s="249"/>
      <c r="D67" s="250"/>
      <c r="E67" s="33" t="s">
        <v>20</v>
      </c>
      <c r="F67" s="157" t="s">
        <v>21</v>
      </c>
    </row>
    <row r="68" spans="1:8" x14ac:dyDescent="0.3">
      <c r="A68" s="30" t="s">
        <v>2</v>
      </c>
      <c r="B68" s="34" t="s">
        <v>49</v>
      </c>
      <c r="C68" s="35"/>
      <c r="D68" s="42"/>
      <c r="E68" s="43">
        <v>8.3299999999999999E-2</v>
      </c>
      <c r="F68" s="169">
        <f>E68*F30</f>
        <v>132.447</v>
      </c>
    </row>
    <row r="69" spans="1:8" s="4" customFormat="1" x14ac:dyDescent="0.3">
      <c r="A69" s="25" t="s">
        <v>4</v>
      </c>
      <c r="B69" s="38" t="s">
        <v>50</v>
      </c>
      <c r="C69" s="39"/>
      <c r="D69" s="40"/>
      <c r="E69" s="37">
        <v>0.1111</v>
      </c>
      <c r="F69" s="158">
        <f>E69*F30</f>
        <v>176.649</v>
      </c>
    </row>
    <row r="70" spans="1:8" s="4" customFormat="1" x14ac:dyDescent="0.3">
      <c r="A70" s="25" t="s">
        <v>5</v>
      </c>
      <c r="B70" s="38" t="s">
        <v>51</v>
      </c>
      <c r="C70" s="39"/>
      <c r="D70" s="40"/>
      <c r="E70" s="37">
        <f>SUM(E68:E69)</f>
        <v>0.19440000000000002</v>
      </c>
      <c r="F70" s="158">
        <f>SUM(F68:F69)</f>
        <v>309.096</v>
      </c>
    </row>
    <row r="71" spans="1:8" s="4" customFormat="1" ht="16.2" thickBot="1" x14ac:dyDescent="0.35">
      <c r="A71" s="59" t="s">
        <v>22</v>
      </c>
      <c r="B71" s="280" t="s">
        <v>130</v>
      </c>
      <c r="C71" s="281"/>
      <c r="D71" s="282"/>
      <c r="E71" s="163">
        <f>E65*E70</f>
        <v>6.7651200000000022E-2</v>
      </c>
      <c r="F71" s="158">
        <f>F70*E65</f>
        <v>107.56540800000003</v>
      </c>
    </row>
    <row r="72" spans="1:8" s="4" customFormat="1" ht="16.2" thickBot="1" x14ac:dyDescent="0.35">
      <c r="A72" s="23"/>
      <c r="B72" s="165" t="s">
        <v>52</v>
      </c>
      <c r="C72" s="166"/>
      <c r="D72" s="167"/>
      <c r="E72" s="168">
        <f>SUM(E70:E71)</f>
        <v>0.26205120000000004</v>
      </c>
      <c r="F72" s="170">
        <f>F70+F71</f>
        <v>416.66140800000005</v>
      </c>
      <c r="H72" s="114"/>
    </row>
    <row r="73" spans="1:8" s="4" customFormat="1" ht="16.2" thickBot="1" x14ac:dyDescent="0.35">
      <c r="A73" s="10"/>
      <c r="B73" s="10"/>
      <c r="C73" s="10"/>
      <c r="D73" s="10"/>
      <c r="E73" s="44"/>
      <c r="F73" s="45"/>
    </row>
    <row r="74" spans="1:8" s="4" customFormat="1" ht="16.2" thickBot="1" x14ac:dyDescent="0.35">
      <c r="A74" s="248" t="s">
        <v>53</v>
      </c>
      <c r="B74" s="249"/>
      <c r="C74" s="249"/>
      <c r="D74" s="250"/>
      <c r="E74" s="33" t="s">
        <v>20</v>
      </c>
      <c r="F74" s="157" t="s">
        <v>21</v>
      </c>
    </row>
    <row r="75" spans="1:8" s="4" customFormat="1" x14ac:dyDescent="0.3">
      <c r="A75" s="25" t="s">
        <v>2</v>
      </c>
      <c r="B75" s="34" t="s">
        <v>54</v>
      </c>
      <c r="C75" s="35"/>
      <c r="D75" s="42"/>
      <c r="E75" s="21">
        <v>6.9999999999999999E-4</v>
      </c>
      <c r="F75" s="158">
        <f>E75*F30</f>
        <v>1.113</v>
      </c>
    </row>
    <row r="76" spans="1:8" s="4" customFormat="1" ht="16.2" thickBot="1" x14ac:dyDescent="0.35">
      <c r="A76" s="59" t="s">
        <v>4</v>
      </c>
      <c r="B76" s="287" t="s">
        <v>55</v>
      </c>
      <c r="C76" s="288"/>
      <c r="D76" s="289"/>
      <c r="E76" s="171">
        <f>E65*E75</f>
        <v>2.4360000000000007E-4</v>
      </c>
      <c r="F76" s="158">
        <f>F75*E65</f>
        <v>0.38732400000000011</v>
      </c>
    </row>
    <row r="77" spans="1:8" s="4" customFormat="1" ht="16.2" thickBot="1" x14ac:dyDescent="0.35">
      <c r="A77" s="172"/>
      <c r="B77" s="165" t="s">
        <v>56</v>
      </c>
      <c r="C77" s="166"/>
      <c r="D77" s="167"/>
      <c r="E77" s="168">
        <f>SUM(E75:E76)</f>
        <v>9.4360000000000006E-4</v>
      </c>
      <c r="F77" s="170">
        <f>F75+F76</f>
        <v>1.500324</v>
      </c>
    </row>
    <row r="78" spans="1:8" s="4" customFormat="1" ht="16.2" thickBot="1" x14ac:dyDescent="0.35">
      <c r="A78" s="12"/>
      <c r="B78" s="12"/>
      <c r="C78" s="12"/>
      <c r="D78" s="12"/>
      <c r="E78" s="22"/>
      <c r="F78" s="12"/>
    </row>
    <row r="79" spans="1:8" ht="16.2" thickBot="1" x14ac:dyDescent="0.35">
      <c r="A79" s="248" t="s">
        <v>57</v>
      </c>
      <c r="B79" s="249"/>
      <c r="C79" s="249"/>
      <c r="D79" s="250"/>
      <c r="E79" s="33" t="s">
        <v>20</v>
      </c>
      <c r="F79" s="157" t="s">
        <v>21</v>
      </c>
    </row>
    <row r="80" spans="1:8" s="4" customFormat="1" x14ac:dyDescent="0.3">
      <c r="A80" s="46" t="s">
        <v>2</v>
      </c>
      <c r="B80" s="47" t="s">
        <v>58</v>
      </c>
      <c r="C80" s="13"/>
      <c r="D80" s="48"/>
      <c r="E80" s="49">
        <v>4.1999999999999997E-3</v>
      </c>
      <c r="F80" s="173">
        <f>E80*F30</f>
        <v>6.6779999999999999</v>
      </c>
    </row>
    <row r="81" spans="1:6" x14ac:dyDescent="0.3">
      <c r="A81" s="25" t="s">
        <v>4</v>
      </c>
      <c r="B81" s="130" t="s">
        <v>59</v>
      </c>
      <c r="C81" s="131"/>
      <c r="D81" s="132"/>
      <c r="E81" s="50">
        <v>2.9999999999999997E-4</v>
      </c>
      <c r="F81" s="158">
        <f>E81*F30</f>
        <v>0.47699999999999998</v>
      </c>
    </row>
    <row r="82" spans="1:6" x14ac:dyDescent="0.3">
      <c r="A82" s="25" t="s">
        <v>5</v>
      </c>
      <c r="B82" s="130" t="s">
        <v>60</v>
      </c>
      <c r="C82" s="131"/>
      <c r="D82" s="132"/>
      <c r="E82" s="50">
        <v>2.0000000000000001E-4</v>
      </c>
      <c r="F82" s="158">
        <f>E82*F30</f>
        <v>0.318</v>
      </c>
    </row>
    <row r="83" spans="1:6" x14ac:dyDescent="0.3">
      <c r="A83" s="25" t="s">
        <v>22</v>
      </c>
      <c r="B83" s="130" t="s">
        <v>61</v>
      </c>
      <c r="C83" s="131"/>
      <c r="D83" s="132"/>
      <c r="E83" s="50">
        <v>1.9400000000000001E-2</v>
      </c>
      <c r="F83" s="158">
        <f>E83*F30</f>
        <v>30.846</v>
      </c>
    </row>
    <row r="84" spans="1:6" x14ac:dyDescent="0.3">
      <c r="A84" s="25" t="s">
        <v>23</v>
      </c>
      <c r="B84" s="130" t="s">
        <v>62</v>
      </c>
      <c r="C84" s="131"/>
      <c r="D84" s="132"/>
      <c r="E84" s="50">
        <v>8.3000000000000001E-3</v>
      </c>
      <c r="F84" s="158">
        <f>E84*F30</f>
        <v>13.197000000000001</v>
      </c>
    </row>
    <row r="85" spans="1:6" ht="16.2" thickBot="1" x14ac:dyDescent="0.35">
      <c r="A85" s="59" t="s">
        <v>24</v>
      </c>
      <c r="B85" s="60" t="s">
        <v>63</v>
      </c>
      <c r="C85" s="61"/>
      <c r="D85" s="62"/>
      <c r="E85" s="56">
        <v>0.04</v>
      </c>
      <c r="F85" s="158">
        <f>E85*F30</f>
        <v>63.6</v>
      </c>
    </row>
    <row r="86" spans="1:6" ht="16.2" thickBot="1" x14ac:dyDescent="0.35">
      <c r="A86" s="172"/>
      <c r="B86" s="165" t="s">
        <v>64</v>
      </c>
      <c r="C86" s="166"/>
      <c r="D86" s="167"/>
      <c r="E86" s="168">
        <f>SUM(E80:E85)</f>
        <v>7.2399999999999992E-2</v>
      </c>
      <c r="F86" s="170">
        <f>SUM(F80:F85)</f>
        <v>115.11600000000001</v>
      </c>
    </row>
    <row r="87" spans="1:6" s="4" customFormat="1" ht="16.2" thickBot="1" x14ac:dyDescent="0.35">
      <c r="A87" s="51"/>
      <c r="B87" s="51"/>
      <c r="C87" s="51"/>
      <c r="D87" s="51"/>
      <c r="E87" s="44"/>
      <c r="F87" s="45"/>
    </row>
    <row r="88" spans="1:6" s="4" customFormat="1" ht="16.2" thickBot="1" x14ac:dyDescent="0.35">
      <c r="A88" s="248" t="s">
        <v>65</v>
      </c>
      <c r="B88" s="249"/>
      <c r="C88" s="249"/>
      <c r="D88" s="250"/>
      <c r="E88" s="33" t="s">
        <v>20</v>
      </c>
      <c r="F88" s="157" t="s">
        <v>21</v>
      </c>
    </row>
    <row r="89" spans="1:6" s="4" customFormat="1" x14ac:dyDescent="0.3">
      <c r="A89" s="46" t="s">
        <v>2</v>
      </c>
      <c r="B89" s="266" t="s">
        <v>243</v>
      </c>
      <c r="C89" s="267"/>
      <c r="D89" s="268"/>
      <c r="E89" s="49">
        <v>0</v>
      </c>
      <c r="F89" s="173">
        <v>0</v>
      </c>
    </row>
    <row r="90" spans="1:6" x14ac:dyDescent="0.3">
      <c r="A90" s="25" t="s">
        <v>4</v>
      </c>
      <c r="B90" s="130" t="s">
        <v>66</v>
      </c>
      <c r="C90" s="131"/>
      <c r="D90" s="132"/>
      <c r="E90" s="50">
        <v>8.2000000000000007E-3</v>
      </c>
      <c r="F90" s="158">
        <f>E90*F30</f>
        <v>13.038</v>
      </c>
    </row>
    <row r="91" spans="1:6" x14ac:dyDescent="0.3">
      <c r="A91" s="25" t="s">
        <v>5</v>
      </c>
      <c r="B91" s="130" t="s">
        <v>67</v>
      </c>
      <c r="C91" s="131"/>
      <c r="D91" s="132"/>
      <c r="E91" s="50">
        <v>6.9999999999999999E-4</v>
      </c>
      <c r="F91" s="158">
        <f>E91*F30</f>
        <v>1.113</v>
      </c>
    </row>
    <row r="92" spans="1:6" x14ac:dyDescent="0.3">
      <c r="A92" s="25" t="s">
        <v>22</v>
      </c>
      <c r="B92" s="130" t="s">
        <v>68</v>
      </c>
      <c r="C92" s="131"/>
      <c r="D92" s="132"/>
      <c r="E92" s="50">
        <v>1.66E-2</v>
      </c>
      <c r="F92" s="158">
        <f>E92*F30</f>
        <v>26.394000000000002</v>
      </c>
    </row>
    <row r="93" spans="1:6" x14ac:dyDescent="0.3">
      <c r="A93" s="25" t="s">
        <v>23</v>
      </c>
      <c r="B93" s="130" t="s">
        <v>69</v>
      </c>
      <c r="C93" s="131"/>
      <c r="D93" s="132"/>
      <c r="E93" s="50">
        <v>2.9999999999999997E-4</v>
      </c>
      <c r="F93" s="158">
        <f>E93*F30</f>
        <v>0.47699999999999998</v>
      </c>
    </row>
    <row r="94" spans="1:6" x14ac:dyDescent="0.3">
      <c r="A94" s="25" t="s">
        <v>24</v>
      </c>
      <c r="B94" s="130" t="s">
        <v>34</v>
      </c>
      <c r="C94" s="131"/>
      <c r="D94" s="132"/>
      <c r="E94" s="50">
        <v>0</v>
      </c>
      <c r="F94" s="158">
        <v>0</v>
      </c>
    </row>
    <row r="95" spans="1:6" x14ac:dyDescent="0.3">
      <c r="A95" s="99" t="s">
        <v>70</v>
      </c>
      <c r="B95" s="52"/>
      <c r="C95" s="53"/>
      <c r="D95" s="54"/>
      <c r="E95" s="55">
        <f>SUM(E89:E94)</f>
        <v>2.5800000000000003E-2</v>
      </c>
      <c r="F95" s="174">
        <f>SUM(F89:F94)</f>
        <v>41.021999999999998</v>
      </c>
    </row>
    <row r="96" spans="1:6" ht="16.2" thickBot="1" x14ac:dyDescent="0.35">
      <c r="A96" s="59" t="s">
        <v>25</v>
      </c>
      <c r="B96" s="280" t="s">
        <v>71</v>
      </c>
      <c r="C96" s="281"/>
      <c r="D96" s="282"/>
      <c r="E96" s="56">
        <f>E95*E65</f>
        <v>8.9784000000000027E-3</v>
      </c>
      <c r="F96" s="158">
        <f>E96*F30</f>
        <v>14.275656000000005</v>
      </c>
    </row>
    <row r="97" spans="1:6" ht="16.2" thickBot="1" x14ac:dyDescent="0.35">
      <c r="A97" s="269" t="s">
        <v>72</v>
      </c>
      <c r="B97" s="270"/>
      <c r="C97" s="270"/>
      <c r="D97" s="271"/>
      <c r="E97" s="168">
        <f>SUM(E95:E96)</f>
        <v>3.4778400000000008E-2</v>
      </c>
      <c r="F97" s="175">
        <f>F95+F96</f>
        <v>55.297656000000003</v>
      </c>
    </row>
    <row r="98" spans="1:6" s="4" customFormat="1" ht="16.2" thickBot="1" x14ac:dyDescent="0.35">
      <c r="A98" s="257" t="s">
        <v>244</v>
      </c>
      <c r="B98" s="257"/>
      <c r="C98" s="257"/>
      <c r="D98" s="257"/>
      <c r="E98" s="257"/>
      <c r="F98" s="257"/>
    </row>
    <row r="99" spans="1:6" ht="16.2" thickBot="1" x14ac:dyDescent="0.35">
      <c r="A99" s="248" t="s">
        <v>73</v>
      </c>
      <c r="B99" s="249"/>
      <c r="C99" s="249"/>
      <c r="D99" s="250"/>
      <c r="E99" s="33" t="s">
        <v>20</v>
      </c>
      <c r="F99" s="157" t="s">
        <v>21</v>
      </c>
    </row>
    <row r="100" spans="1:6" s="4" customFormat="1" x14ac:dyDescent="0.3">
      <c r="A100" s="26" t="s">
        <v>2</v>
      </c>
      <c r="B100" s="135" t="s">
        <v>74</v>
      </c>
      <c r="C100" s="27"/>
      <c r="D100" s="28"/>
      <c r="E100" s="49">
        <f>E65</f>
        <v>0.34800000000000009</v>
      </c>
      <c r="F100" s="158">
        <f>F65</f>
        <v>553.31999999999994</v>
      </c>
    </row>
    <row r="101" spans="1:6" ht="16.2" thickBot="1" x14ac:dyDescent="0.35">
      <c r="A101" s="41" t="s">
        <v>4</v>
      </c>
      <c r="B101" s="142" t="s">
        <v>75</v>
      </c>
      <c r="C101" s="143"/>
      <c r="D101" s="144"/>
      <c r="E101" s="57">
        <f>E72</f>
        <v>0.26205120000000004</v>
      </c>
      <c r="F101" s="176">
        <f>F72</f>
        <v>416.66140800000005</v>
      </c>
    </row>
    <row r="102" spans="1:6" x14ac:dyDescent="0.3">
      <c r="A102" s="30" t="s">
        <v>5</v>
      </c>
      <c r="B102" s="135" t="s">
        <v>76</v>
      </c>
      <c r="C102" s="136"/>
      <c r="D102" s="137"/>
      <c r="E102" s="58">
        <f>E77</f>
        <v>9.4360000000000006E-4</v>
      </c>
      <c r="F102" s="169">
        <f>F77</f>
        <v>1.500324</v>
      </c>
    </row>
    <row r="103" spans="1:6" x14ac:dyDescent="0.3">
      <c r="A103" s="25" t="s">
        <v>22</v>
      </c>
      <c r="B103" s="130" t="s">
        <v>77</v>
      </c>
      <c r="C103" s="131"/>
      <c r="D103" s="132"/>
      <c r="E103" s="50">
        <f>E86</f>
        <v>7.2399999999999992E-2</v>
      </c>
      <c r="F103" s="158">
        <f>F86</f>
        <v>115.11600000000001</v>
      </c>
    </row>
    <row r="104" spans="1:6" ht="16.2" thickBot="1" x14ac:dyDescent="0.35">
      <c r="A104" s="59" t="s">
        <v>23</v>
      </c>
      <c r="B104" s="60" t="s">
        <v>78</v>
      </c>
      <c r="C104" s="61"/>
      <c r="D104" s="62"/>
      <c r="E104" s="56">
        <v>3.4599999999999999E-2</v>
      </c>
      <c r="F104" s="177">
        <f>F97</f>
        <v>55.297656000000003</v>
      </c>
    </row>
    <row r="105" spans="1:6" ht="16.2" thickBot="1" x14ac:dyDescent="0.35">
      <c r="A105" s="290" t="s">
        <v>79</v>
      </c>
      <c r="B105" s="291"/>
      <c r="C105" s="133"/>
      <c r="D105" s="63"/>
      <c r="E105" s="168">
        <f>SUM(E100:E104)</f>
        <v>0.71799480000000016</v>
      </c>
      <c r="F105" s="178">
        <f>SUM(F100:F104)</f>
        <v>1141.8953879999999</v>
      </c>
    </row>
    <row r="106" spans="1:6" s="4" customFormat="1" ht="16.2" thickBot="1" x14ac:dyDescent="0.35">
      <c r="A106" s="12"/>
      <c r="B106" s="12"/>
      <c r="C106" s="12"/>
      <c r="D106" s="12"/>
      <c r="E106" s="22"/>
      <c r="F106" s="64">
        <f>F30+F42+F53+F105</f>
        <v>5141.6803879999998</v>
      </c>
    </row>
    <row r="107" spans="1:6" ht="16.2" thickBot="1" x14ac:dyDescent="0.35">
      <c r="A107" s="248" t="s">
        <v>80</v>
      </c>
      <c r="B107" s="249"/>
      <c r="C107" s="249"/>
      <c r="D107" s="250"/>
      <c r="E107" s="65" t="s">
        <v>20</v>
      </c>
      <c r="F107" s="157" t="s">
        <v>81</v>
      </c>
    </row>
    <row r="108" spans="1:6" x14ac:dyDescent="0.3">
      <c r="A108" s="66" t="s">
        <v>2</v>
      </c>
      <c r="B108" s="67" t="s">
        <v>82</v>
      </c>
      <c r="C108" s="68"/>
      <c r="D108" s="68"/>
      <c r="E108" s="69">
        <v>0.05</v>
      </c>
      <c r="F108" s="179">
        <f>F126*E108</f>
        <v>257.08401939999999</v>
      </c>
    </row>
    <row r="109" spans="1:6" x14ac:dyDescent="0.3">
      <c r="A109" s="20" t="s">
        <v>4</v>
      </c>
      <c r="B109" s="130" t="s">
        <v>83</v>
      </c>
      <c r="C109" s="131"/>
      <c r="D109" s="131"/>
      <c r="E109" s="70">
        <v>0.1</v>
      </c>
      <c r="F109" s="180">
        <f>(F126+F108)*E109</f>
        <v>539.87644074000002</v>
      </c>
    </row>
    <row r="110" spans="1:6" x14ac:dyDescent="0.3">
      <c r="A110" s="20" t="s">
        <v>5</v>
      </c>
      <c r="B110" s="130" t="s">
        <v>84</v>
      </c>
      <c r="C110" s="131"/>
      <c r="D110" s="131"/>
      <c r="E110" s="71"/>
      <c r="F110" s="181"/>
    </row>
    <row r="111" spans="1:6" x14ac:dyDescent="0.3">
      <c r="A111" s="20" t="s">
        <v>85</v>
      </c>
      <c r="B111" s="140" t="s">
        <v>86</v>
      </c>
      <c r="C111" s="141"/>
      <c r="D111" s="141"/>
      <c r="E111" s="71"/>
      <c r="F111" s="182"/>
    </row>
    <row r="112" spans="1:6" x14ac:dyDescent="0.3">
      <c r="A112" s="20"/>
      <c r="B112" s="140" t="s">
        <v>87</v>
      </c>
      <c r="C112" s="141"/>
      <c r="D112" s="141"/>
      <c r="E112" s="71">
        <v>6.4999999999999997E-3</v>
      </c>
      <c r="F112" s="182">
        <f>E112*F128</f>
        <v>41.351007512490625</v>
      </c>
    </row>
    <row r="113" spans="1:6" x14ac:dyDescent="0.3">
      <c r="A113" s="20"/>
      <c r="B113" s="140" t="s">
        <v>88</v>
      </c>
      <c r="C113" s="141"/>
      <c r="D113" s="141"/>
      <c r="E113" s="71">
        <v>0.03</v>
      </c>
      <c r="F113" s="182">
        <f>E113*F128</f>
        <v>190.8508039038029</v>
      </c>
    </row>
    <row r="114" spans="1:6" x14ac:dyDescent="0.3">
      <c r="A114" s="20" t="s">
        <v>89</v>
      </c>
      <c r="B114" s="130" t="s">
        <v>90</v>
      </c>
      <c r="C114" s="131"/>
      <c r="D114" s="131"/>
      <c r="E114" s="72"/>
      <c r="F114" s="182"/>
    </row>
    <row r="115" spans="1:6" x14ac:dyDescent="0.3">
      <c r="A115" s="20" t="s">
        <v>91</v>
      </c>
      <c r="B115" s="140" t="s">
        <v>92</v>
      </c>
      <c r="C115" s="141"/>
      <c r="D115" s="141"/>
      <c r="E115" s="72"/>
      <c r="F115" s="182"/>
    </row>
    <row r="116" spans="1:6" x14ac:dyDescent="0.3">
      <c r="A116" s="20" t="s">
        <v>2</v>
      </c>
      <c r="B116" s="258" t="s">
        <v>260</v>
      </c>
      <c r="C116" s="259"/>
      <c r="D116" s="260"/>
      <c r="E116" s="72">
        <v>0.03</v>
      </c>
      <c r="F116" s="182">
        <f>E116*F128</f>
        <v>190.8508039038029</v>
      </c>
    </row>
    <row r="117" spans="1:6" ht="16.2" thickBot="1" x14ac:dyDescent="0.35">
      <c r="A117" s="264" t="s">
        <v>136</v>
      </c>
      <c r="B117" s="265"/>
      <c r="C117" s="73"/>
      <c r="D117" s="73"/>
      <c r="E117" s="74">
        <f>SUM(E112:E116)</f>
        <v>6.6500000000000004E-2</v>
      </c>
      <c r="F117" s="183">
        <f>SUM(F112:F116)</f>
        <v>423.05261532009644</v>
      </c>
    </row>
    <row r="118" spans="1:6" ht="16.2" thickBot="1" x14ac:dyDescent="0.35">
      <c r="A118" s="252" t="s">
        <v>93</v>
      </c>
      <c r="B118" s="253"/>
      <c r="C118" s="134"/>
      <c r="D118" s="134"/>
      <c r="E118" s="185"/>
      <c r="F118" s="184">
        <f>F117+F109+F108</f>
        <v>1220.0130754600964</v>
      </c>
    </row>
    <row r="119" spans="1:6" ht="16.2" thickBot="1" x14ac:dyDescent="0.35">
      <c r="E119" s="75"/>
    </row>
    <row r="120" spans="1:6" ht="16.2" thickBot="1" x14ac:dyDescent="0.35">
      <c r="A120" s="248" t="s">
        <v>137</v>
      </c>
      <c r="B120" s="249"/>
      <c r="C120" s="249"/>
      <c r="D120" s="249"/>
      <c r="E120" s="249"/>
      <c r="F120" s="251"/>
    </row>
    <row r="121" spans="1:6" x14ac:dyDescent="0.3">
      <c r="A121" s="261" t="s">
        <v>94</v>
      </c>
      <c r="B121" s="262"/>
      <c r="C121" s="262"/>
      <c r="D121" s="263"/>
      <c r="E121" s="77" t="s">
        <v>20</v>
      </c>
      <c r="F121" s="186" t="s">
        <v>95</v>
      </c>
    </row>
    <row r="122" spans="1:6" x14ac:dyDescent="0.3">
      <c r="A122" s="20" t="s">
        <v>2</v>
      </c>
      <c r="B122" s="130" t="s">
        <v>96</v>
      </c>
      <c r="C122" s="131"/>
      <c r="D122" s="132"/>
      <c r="E122" s="50">
        <f>F122/F128</f>
        <v>0.24993345076001292</v>
      </c>
      <c r="F122" s="187">
        <f>F30</f>
        <v>1590</v>
      </c>
    </row>
    <row r="123" spans="1:6" x14ac:dyDescent="0.3">
      <c r="A123" s="20" t="s">
        <v>4</v>
      </c>
      <c r="B123" s="130" t="s">
        <v>97</v>
      </c>
      <c r="C123" s="131"/>
      <c r="D123" s="132"/>
      <c r="E123" s="50">
        <f>F123/F128</f>
        <v>0.15971756144849339</v>
      </c>
      <c r="F123" s="187">
        <f>F42</f>
        <v>1016.0741666666667</v>
      </c>
    </row>
    <row r="124" spans="1:6" x14ac:dyDescent="0.3">
      <c r="A124" s="20" t="s">
        <v>5</v>
      </c>
      <c r="B124" s="272" t="s">
        <v>98</v>
      </c>
      <c r="C124" s="273"/>
      <c r="D124" s="274"/>
      <c r="E124" s="50">
        <f>F124/F128</f>
        <v>0.21907858989724102</v>
      </c>
      <c r="F124" s="187">
        <f>F53</f>
        <v>1393.7108333333333</v>
      </c>
    </row>
    <row r="125" spans="1:6" x14ac:dyDescent="0.3">
      <c r="A125" s="20" t="s">
        <v>22</v>
      </c>
      <c r="B125" s="130" t="s">
        <v>99</v>
      </c>
      <c r="C125" s="131"/>
      <c r="D125" s="132"/>
      <c r="E125" s="50">
        <f>F125/F128</f>
        <v>0.17949550611936088</v>
      </c>
      <c r="F125" s="188">
        <f>F105</f>
        <v>1141.8953879999999</v>
      </c>
    </row>
    <row r="126" spans="1:6" x14ac:dyDescent="0.3">
      <c r="A126" s="78"/>
      <c r="B126" s="79" t="s">
        <v>100</v>
      </c>
      <c r="C126" s="80"/>
      <c r="D126" s="81"/>
      <c r="E126" s="50">
        <f>F126/F128</f>
        <v>0.80822510822510818</v>
      </c>
      <c r="F126" s="154">
        <f>SUM(F122:F125)</f>
        <v>5141.6803879999998</v>
      </c>
    </row>
    <row r="127" spans="1:6" ht="16.2" thickBot="1" x14ac:dyDescent="0.35">
      <c r="A127" s="78" t="s">
        <v>23</v>
      </c>
      <c r="B127" s="60" t="s">
        <v>101</v>
      </c>
      <c r="C127" s="61"/>
      <c r="D127" s="62"/>
      <c r="E127" s="50">
        <f>F127/F128</f>
        <v>0.19177489177489176</v>
      </c>
      <c r="F127" s="154">
        <f>F118</f>
        <v>1220.0130754600964</v>
      </c>
    </row>
    <row r="128" spans="1:6" ht="16.2" thickBot="1" x14ac:dyDescent="0.35">
      <c r="A128" s="82"/>
      <c r="B128" s="129" t="s">
        <v>102</v>
      </c>
      <c r="C128" s="138"/>
      <c r="D128" s="139"/>
      <c r="E128" s="65">
        <f>SUM(E126:E127)</f>
        <v>1</v>
      </c>
      <c r="F128" s="189">
        <f>((F126+F108+F109))/(100%-E117)</f>
        <v>6361.6934634600966</v>
      </c>
    </row>
    <row r="129" spans="1:11" ht="16.2" thickBot="1" x14ac:dyDescent="0.35">
      <c r="B129" s="10"/>
      <c r="C129" s="10"/>
      <c r="D129" s="10"/>
      <c r="E129" s="75"/>
    </row>
    <row r="130" spans="1:11" ht="16.2" thickBot="1" x14ac:dyDescent="0.35">
      <c r="A130" s="23" t="s">
        <v>103</v>
      </c>
      <c r="B130" s="24"/>
      <c r="C130" s="24"/>
      <c r="D130" s="24"/>
      <c r="E130" s="24"/>
      <c r="F130" s="76"/>
    </row>
    <row r="131" spans="1:11" ht="46.8" x14ac:dyDescent="0.3">
      <c r="A131" s="83" t="s">
        <v>104</v>
      </c>
      <c r="B131" s="84" t="s">
        <v>105</v>
      </c>
      <c r="C131" s="85" t="s">
        <v>106</v>
      </c>
      <c r="D131" s="85" t="s">
        <v>107</v>
      </c>
      <c r="E131" s="85" t="s">
        <v>108</v>
      </c>
      <c r="F131" s="86" t="s">
        <v>109</v>
      </c>
    </row>
    <row r="132" spans="1:11" ht="16.2" thickBot="1" x14ac:dyDescent="0.35">
      <c r="A132" s="190" t="s">
        <v>250</v>
      </c>
      <c r="B132" s="191">
        <f>F128</f>
        <v>6361.6934634600966</v>
      </c>
      <c r="C132" s="192">
        <v>2</v>
      </c>
      <c r="D132" s="191">
        <f>B132</f>
        <v>6361.6934634600966</v>
      </c>
      <c r="E132" s="193">
        <v>2</v>
      </c>
      <c r="F132" s="154">
        <f>D132*E132</f>
        <v>12723.386926920193</v>
      </c>
    </row>
    <row r="133" spans="1:11" ht="16.2" thickBot="1" x14ac:dyDescent="0.35">
      <c r="A133" s="252" t="s">
        <v>110</v>
      </c>
      <c r="B133" s="253"/>
      <c r="C133" s="253"/>
      <c r="D133" s="253"/>
      <c r="E133" s="253"/>
      <c r="F133" s="194">
        <f>F132</f>
        <v>12723.386926920193</v>
      </c>
    </row>
    <row r="134" spans="1:11" s="4" customFormat="1" ht="16.2" thickBot="1" x14ac:dyDescent="0.35">
      <c r="A134" s="88"/>
      <c r="B134" s="88"/>
      <c r="C134" s="88"/>
      <c r="D134" s="88"/>
      <c r="E134" s="88"/>
      <c r="F134" s="14"/>
    </row>
    <row r="135" spans="1:11" s="4" customFormat="1" ht="16.2" thickBot="1" x14ac:dyDescent="0.35">
      <c r="A135" s="248" t="s">
        <v>111</v>
      </c>
      <c r="B135" s="249"/>
      <c r="C135" s="249"/>
      <c r="D135" s="249"/>
      <c r="E135" s="249"/>
      <c r="F135" s="251"/>
    </row>
    <row r="136" spans="1:11" ht="16.2" thickBot="1" x14ac:dyDescent="0.35">
      <c r="A136" s="254" t="s">
        <v>112</v>
      </c>
      <c r="B136" s="255"/>
      <c r="C136" s="255"/>
      <c r="D136" s="255"/>
      <c r="E136" s="255"/>
      <c r="F136" s="256"/>
    </row>
    <row r="137" spans="1:11" s="4" customFormat="1" x14ac:dyDescent="0.3">
      <c r="A137" s="15"/>
      <c r="B137" s="286" t="s">
        <v>113</v>
      </c>
      <c r="C137" s="286"/>
      <c r="D137" s="286"/>
      <c r="E137" s="286"/>
      <c r="F137" s="89" t="s">
        <v>21</v>
      </c>
    </row>
    <row r="138" spans="1:11" s="4" customFormat="1" x14ac:dyDescent="0.3">
      <c r="A138" s="90" t="s">
        <v>2</v>
      </c>
      <c r="B138" s="283" t="s">
        <v>114</v>
      </c>
      <c r="C138" s="283"/>
      <c r="D138" s="283"/>
      <c r="E138" s="283"/>
      <c r="F138" s="91">
        <f>F128</f>
        <v>6361.6934634600966</v>
      </c>
    </row>
    <row r="139" spans="1:11" s="4" customFormat="1" x14ac:dyDescent="0.3">
      <c r="A139" s="90" t="s">
        <v>4</v>
      </c>
      <c r="B139" s="283" t="s">
        <v>131</v>
      </c>
      <c r="C139" s="283"/>
      <c r="D139" s="283"/>
      <c r="E139" s="283"/>
      <c r="F139" s="92">
        <f>F133</f>
        <v>12723.386926920193</v>
      </c>
    </row>
    <row r="140" spans="1:11" s="4" customFormat="1" ht="16.2" thickBot="1" x14ac:dyDescent="0.35">
      <c r="A140" s="93" t="s">
        <v>5</v>
      </c>
      <c r="B140" s="284" t="s">
        <v>132</v>
      </c>
      <c r="C140" s="284"/>
      <c r="D140" s="284"/>
      <c r="E140" s="284"/>
      <c r="F140" s="87">
        <f>F139*24</f>
        <v>305361.28624608461</v>
      </c>
    </row>
    <row r="141" spans="1:11" s="4" customFormat="1" x14ac:dyDescent="0.3">
      <c r="A141" s="88"/>
      <c r="B141" s="88"/>
      <c r="C141" s="88"/>
      <c r="D141" s="88"/>
      <c r="E141" s="88"/>
      <c r="F141" s="14"/>
    </row>
    <row r="142" spans="1:11" s="4" customFormat="1" ht="14.4" x14ac:dyDescent="0.3">
      <c r="A142" s="330" t="s">
        <v>253</v>
      </c>
      <c r="B142" s="330"/>
      <c r="C142" s="330"/>
      <c r="D142" s="330"/>
      <c r="E142" s="330"/>
      <c r="F142" s="330"/>
    </row>
    <row r="143" spans="1:11" s="4" customFormat="1" ht="14.4" x14ac:dyDescent="0.3">
      <c r="A143" s="331" t="s">
        <v>2</v>
      </c>
      <c r="B143" s="324" t="s">
        <v>290</v>
      </c>
      <c r="C143" s="325"/>
      <c r="D143" s="325"/>
      <c r="E143" s="326"/>
      <c r="F143" s="321">
        <v>6.2</v>
      </c>
    </row>
    <row r="144" spans="1:11" s="5" customFormat="1" ht="14.4" customHeight="1" x14ac:dyDescent="0.3">
      <c r="A144" s="331" t="s">
        <v>4</v>
      </c>
      <c r="B144" s="327" t="s">
        <v>279</v>
      </c>
      <c r="C144" s="323">
        <v>19.77</v>
      </c>
      <c r="D144" s="323" t="s">
        <v>272</v>
      </c>
      <c r="E144" s="323">
        <v>1.32</v>
      </c>
      <c r="F144" s="321">
        <f>C144-E144</f>
        <v>18.45</v>
      </c>
      <c r="G144" s="4"/>
      <c r="H144" s="202"/>
      <c r="I144" s="202"/>
      <c r="J144" s="202"/>
      <c r="K144" s="202"/>
    </row>
    <row r="145" spans="1:11" s="6" customFormat="1" ht="14.4" x14ac:dyDescent="0.3">
      <c r="A145" s="331" t="s">
        <v>5</v>
      </c>
      <c r="B145" s="324" t="s">
        <v>276</v>
      </c>
      <c r="C145" s="325"/>
      <c r="D145" s="325"/>
      <c r="E145" s="326"/>
      <c r="F145" s="321">
        <v>33.65</v>
      </c>
      <c r="G145" s="4"/>
      <c r="H145" s="203"/>
      <c r="I145" s="203"/>
      <c r="J145" s="203"/>
      <c r="K145" s="203"/>
    </row>
    <row r="146" spans="1:11" s="6" customFormat="1" ht="14.4" x14ac:dyDescent="0.3">
      <c r="A146" s="331" t="s">
        <v>22</v>
      </c>
      <c r="B146" s="324" t="s">
        <v>289</v>
      </c>
      <c r="C146" s="325"/>
      <c r="D146" s="325"/>
      <c r="E146" s="326"/>
      <c r="F146" s="321" t="s">
        <v>271</v>
      </c>
      <c r="G146" s="4"/>
      <c r="H146" s="203"/>
      <c r="I146" s="203"/>
      <c r="J146" s="203"/>
      <c r="K146" s="203"/>
    </row>
    <row r="147" spans="1:11" s="6" customFormat="1" ht="14.4" x14ac:dyDescent="0.3">
      <c r="A147" s="331" t="s">
        <v>23</v>
      </c>
      <c r="B147" s="324" t="s">
        <v>277</v>
      </c>
      <c r="C147" s="325"/>
      <c r="D147" s="325"/>
      <c r="E147" s="326"/>
      <c r="F147" s="321">
        <v>137.79</v>
      </c>
      <c r="G147" s="4"/>
      <c r="H147" s="203"/>
      <c r="I147" s="203"/>
      <c r="J147" s="203"/>
      <c r="K147" s="203"/>
    </row>
    <row r="148" spans="1:11" s="6" customFormat="1" ht="14.4" x14ac:dyDescent="0.3">
      <c r="A148" s="331" t="s">
        <v>24</v>
      </c>
      <c r="B148" s="324" t="s">
        <v>278</v>
      </c>
      <c r="C148" s="325"/>
      <c r="D148" s="325"/>
      <c r="E148" s="326"/>
      <c r="F148" s="321">
        <v>15.2</v>
      </c>
      <c r="G148" s="4"/>
      <c r="H148" s="203"/>
      <c r="I148" s="203"/>
      <c r="J148" s="203"/>
      <c r="K148" s="203"/>
    </row>
    <row r="149" spans="1:11" ht="14.4" x14ac:dyDescent="0.3">
      <c r="A149" s="331" t="s">
        <v>25</v>
      </c>
      <c r="B149" s="324" t="s">
        <v>280</v>
      </c>
      <c r="C149" s="325"/>
      <c r="D149" s="325"/>
      <c r="E149" s="326"/>
      <c r="F149" s="321">
        <f>E40*F20</f>
        <v>455.4</v>
      </c>
      <c r="G149" s="4"/>
    </row>
    <row r="150" spans="1:11" x14ac:dyDescent="0.3">
      <c r="A150" s="1"/>
      <c r="G150" s="4"/>
    </row>
  </sheetData>
  <mergeCells count="85">
    <mergeCell ref="B143:E143"/>
    <mergeCell ref="B145:E145"/>
    <mergeCell ref="B147:E147"/>
    <mergeCell ref="B148:E148"/>
    <mergeCell ref="B149:E149"/>
    <mergeCell ref="B146:E146"/>
    <mergeCell ref="B20:E20"/>
    <mergeCell ref="H27:L31"/>
    <mergeCell ref="H47:I47"/>
    <mergeCell ref="A3:F3"/>
    <mergeCell ref="A4:F4"/>
    <mergeCell ref="B8:E8"/>
    <mergeCell ref="B9:E9"/>
    <mergeCell ref="B10:E10"/>
    <mergeCell ref="B11:E11"/>
    <mergeCell ref="A16:F16"/>
    <mergeCell ref="A17:F17"/>
    <mergeCell ref="B18:E18"/>
    <mergeCell ref="B25:D25"/>
    <mergeCell ref="B28:D28"/>
    <mergeCell ref="A24:F24"/>
    <mergeCell ref="B19:E19"/>
    <mergeCell ref="B138:E138"/>
    <mergeCell ref="B139:E139"/>
    <mergeCell ref="B140:E140"/>
    <mergeCell ref="A32:F32"/>
    <mergeCell ref="A30:E30"/>
    <mergeCell ref="A142:F142"/>
    <mergeCell ref="B137:E137"/>
    <mergeCell ref="B76:D76"/>
    <mergeCell ref="B96:D96"/>
    <mergeCell ref="A105:B105"/>
    <mergeCell ref="B89:D89"/>
    <mergeCell ref="A97:D97"/>
    <mergeCell ref="A88:D88"/>
    <mergeCell ref="B124:D124"/>
    <mergeCell ref="B21:E21"/>
    <mergeCell ref="B26:D26"/>
    <mergeCell ref="B27:D27"/>
    <mergeCell ref="B38:D38"/>
    <mergeCell ref="B37:D37"/>
    <mergeCell ref="B36:D36"/>
    <mergeCell ref="B35:D35"/>
    <mergeCell ref="B34:D34"/>
    <mergeCell ref="B22:E22"/>
    <mergeCell ref="B29:D29"/>
    <mergeCell ref="A47:F47"/>
    <mergeCell ref="B71:D71"/>
    <mergeCell ref="A133:E133"/>
    <mergeCell ref="A136:F136"/>
    <mergeCell ref="A98:F98"/>
    <mergeCell ref="B116:D116"/>
    <mergeCell ref="A121:D121"/>
    <mergeCell ref="A107:D107"/>
    <mergeCell ref="A99:D99"/>
    <mergeCell ref="A135:F135"/>
    <mergeCell ref="A120:F120"/>
    <mergeCell ref="A118:B118"/>
    <mergeCell ref="A117:B117"/>
    <mergeCell ref="A74:D74"/>
    <mergeCell ref="A79:D79"/>
    <mergeCell ref="A67:D67"/>
    <mergeCell ref="A53:E53"/>
    <mergeCell ref="A55:F55"/>
    <mergeCell ref="B51:D51"/>
    <mergeCell ref="B52:D52"/>
    <mergeCell ref="B50:D50"/>
    <mergeCell ref="B48:D48"/>
    <mergeCell ref="B49:D49"/>
    <mergeCell ref="A1:F1"/>
    <mergeCell ref="A2:F2"/>
    <mergeCell ref="B13:E13"/>
    <mergeCell ref="B14:E14"/>
    <mergeCell ref="D5:F5"/>
    <mergeCell ref="A5:C5"/>
    <mergeCell ref="A7:F7"/>
    <mergeCell ref="A46:F46"/>
    <mergeCell ref="A43:F43"/>
    <mergeCell ref="B40:D40"/>
    <mergeCell ref="B41:D41"/>
    <mergeCell ref="B33:D33"/>
    <mergeCell ref="A44:F44"/>
    <mergeCell ref="A45:F45"/>
    <mergeCell ref="B39:D39"/>
    <mergeCell ref="A42:E42"/>
  </mergeCells>
  <pageMargins left="0.31496062992125984" right="0.31496062992125984" top="0.59055118110236227" bottom="0.59055118110236227"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sheetPr>
  <dimension ref="A1:H20"/>
  <sheetViews>
    <sheetView topLeftCell="A10" workbookViewId="0">
      <selection activeCell="G12" sqref="G12"/>
    </sheetView>
  </sheetViews>
  <sheetFormatPr defaultRowHeight="14.4" x14ac:dyDescent="0.3"/>
  <cols>
    <col min="1" max="1" width="7.33203125" customWidth="1"/>
    <col min="2" max="2" width="59.33203125" customWidth="1"/>
    <col min="3" max="3" width="9.109375" bestFit="1" customWidth="1"/>
    <col min="4" max="4" width="12.5546875" customWidth="1"/>
    <col min="5" max="5" width="10.5546875" bestFit="1" customWidth="1"/>
    <col min="6" max="6" width="7.6640625" bestFit="1" customWidth="1"/>
    <col min="7" max="7" width="12.109375" bestFit="1" customWidth="1"/>
  </cols>
  <sheetData>
    <row r="1" spans="1:8" x14ac:dyDescent="0.3">
      <c r="A1" s="312" t="s">
        <v>263</v>
      </c>
      <c r="B1" s="312"/>
      <c r="C1" s="312"/>
      <c r="D1" s="312"/>
      <c r="E1" s="312"/>
      <c r="F1" s="312"/>
      <c r="G1" s="312"/>
      <c r="H1" s="106"/>
    </row>
    <row r="2" spans="1:8" x14ac:dyDescent="0.3">
      <c r="A2" s="105"/>
      <c r="B2" s="105"/>
      <c r="C2" s="105"/>
      <c r="D2" s="105"/>
      <c r="E2" s="105"/>
      <c r="F2" s="105"/>
      <c r="G2" s="105"/>
    </row>
    <row r="3" spans="1:8" x14ac:dyDescent="0.3">
      <c r="A3" s="315" t="s">
        <v>150</v>
      </c>
      <c r="B3" s="315"/>
      <c r="C3" s="315"/>
      <c r="D3" s="315"/>
      <c r="E3" s="315"/>
      <c r="F3" s="315"/>
      <c r="G3" s="315"/>
      <c r="H3" s="107"/>
    </row>
    <row r="4" spans="1:8" x14ac:dyDescent="0.3">
      <c r="A4" s="105"/>
      <c r="B4" s="105"/>
      <c r="C4" s="105"/>
      <c r="D4" s="105"/>
      <c r="E4" s="105"/>
      <c r="F4" s="105"/>
      <c r="G4" s="105"/>
    </row>
    <row r="5" spans="1:8" x14ac:dyDescent="0.3">
      <c r="A5" s="314" t="s">
        <v>258</v>
      </c>
      <c r="B5" s="314"/>
      <c r="C5" s="314"/>
      <c r="D5" s="314"/>
      <c r="E5" s="314"/>
      <c r="F5" s="314"/>
      <c r="G5" s="314"/>
      <c r="H5" s="106"/>
    </row>
    <row r="6" spans="1:8" x14ac:dyDescent="0.3">
      <c r="A6" s="105"/>
      <c r="B6" s="105"/>
      <c r="C6" s="105"/>
      <c r="D6" s="105"/>
      <c r="E6" s="105"/>
      <c r="F6" s="105"/>
      <c r="G6" s="105"/>
    </row>
    <row r="7" spans="1:8" x14ac:dyDescent="0.3">
      <c r="A7" s="312" t="s">
        <v>264</v>
      </c>
      <c r="B7" s="312"/>
      <c r="C7" s="312"/>
      <c r="D7" s="312"/>
      <c r="E7" s="312"/>
      <c r="F7" s="312"/>
      <c r="G7" s="312"/>
      <c r="H7" s="106"/>
    </row>
    <row r="10" spans="1:8" ht="57.6" x14ac:dyDescent="0.3">
      <c r="A10" s="100" t="s">
        <v>115</v>
      </c>
      <c r="B10" s="100" t="s">
        <v>152</v>
      </c>
      <c r="C10" s="100" t="s">
        <v>116</v>
      </c>
      <c r="D10" s="100" t="s">
        <v>151</v>
      </c>
      <c r="E10" s="100" t="s">
        <v>117</v>
      </c>
      <c r="F10" s="100" t="s">
        <v>118</v>
      </c>
      <c r="G10" s="100" t="s">
        <v>119</v>
      </c>
    </row>
    <row r="11" spans="1:8" ht="78" x14ac:dyDescent="0.3">
      <c r="A11" s="7">
        <v>1</v>
      </c>
      <c r="B11" s="116" t="s">
        <v>157</v>
      </c>
      <c r="C11" s="101" t="s">
        <v>120</v>
      </c>
      <c r="D11" s="7">
        <v>2</v>
      </c>
      <c r="E11" s="8">
        <v>32.479999999999997</v>
      </c>
      <c r="F11" s="7">
        <v>1</v>
      </c>
      <c r="G11" s="8">
        <f>D11*E11/F11/12</f>
        <v>5.4133333333333331</v>
      </c>
    </row>
    <row r="12" spans="1:8" ht="65.099999999999994" customHeight="1" x14ac:dyDescent="0.3">
      <c r="A12" s="7">
        <v>2</v>
      </c>
      <c r="B12" s="116" t="s">
        <v>159</v>
      </c>
      <c r="C12" s="101" t="s">
        <v>120</v>
      </c>
      <c r="D12" s="7">
        <v>4</v>
      </c>
      <c r="E12" s="8">
        <v>23.9</v>
      </c>
      <c r="F12" s="7">
        <v>1</v>
      </c>
      <c r="G12" s="8">
        <f t="shared" ref="G12:G18" si="0">D12*E12/F12/12</f>
        <v>7.9666666666666659</v>
      </c>
    </row>
    <row r="13" spans="1:8" ht="31.2" x14ac:dyDescent="0.3">
      <c r="A13" s="7">
        <v>3</v>
      </c>
      <c r="B13" s="116" t="s">
        <v>160</v>
      </c>
      <c r="C13" s="101" t="s">
        <v>120</v>
      </c>
      <c r="D13" s="7">
        <v>2</v>
      </c>
      <c r="E13" s="8">
        <v>44.9</v>
      </c>
      <c r="F13" s="7">
        <v>1</v>
      </c>
      <c r="G13" s="8">
        <f t="shared" si="0"/>
        <v>7.4833333333333334</v>
      </c>
    </row>
    <row r="14" spans="1:8" ht="46.8" x14ac:dyDescent="0.3">
      <c r="A14" s="7">
        <v>4</v>
      </c>
      <c r="B14" s="116" t="s">
        <v>154</v>
      </c>
      <c r="C14" s="101" t="s">
        <v>120</v>
      </c>
      <c r="D14" s="7">
        <v>2</v>
      </c>
      <c r="E14" s="8">
        <v>76.63</v>
      </c>
      <c r="F14" s="7">
        <v>1</v>
      </c>
      <c r="G14" s="8">
        <f t="shared" si="0"/>
        <v>12.771666666666667</v>
      </c>
    </row>
    <row r="15" spans="1:8" ht="62.4" x14ac:dyDescent="0.3">
      <c r="A15" s="7">
        <v>5</v>
      </c>
      <c r="B15" s="116" t="s">
        <v>153</v>
      </c>
      <c r="C15" s="101" t="s">
        <v>121</v>
      </c>
      <c r="D15" s="7">
        <v>2</v>
      </c>
      <c r="E15" s="8">
        <v>97.9</v>
      </c>
      <c r="F15" s="7">
        <v>1</v>
      </c>
      <c r="G15" s="8">
        <f t="shared" si="0"/>
        <v>16.316666666666666</v>
      </c>
    </row>
    <row r="16" spans="1:8" ht="62.4" x14ac:dyDescent="0.3">
      <c r="A16" s="7">
        <v>6</v>
      </c>
      <c r="B16" s="116" t="s">
        <v>155</v>
      </c>
      <c r="C16" s="101" t="s">
        <v>121</v>
      </c>
      <c r="D16" s="7">
        <v>2</v>
      </c>
      <c r="E16" s="8">
        <v>74.900000000000006</v>
      </c>
      <c r="F16" s="7">
        <v>1</v>
      </c>
      <c r="G16" s="8">
        <f t="shared" si="0"/>
        <v>12.483333333333334</v>
      </c>
    </row>
    <row r="17" spans="1:7" ht="31.2" x14ac:dyDescent="0.3">
      <c r="A17" s="7">
        <v>7</v>
      </c>
      <c r="B17" s="116" t="s">
        <v>158</v>
      </c>
      <c r="C17" s="101" t="s">
        <v>120</v>
      </c>
      <c r="D17" s="7">
        <v>2</v>
      </c>
      <c r="E17" s="8">
        <v>207</v>
      </c>
      <c r="F17" s="7">
        <v>1</v>
      </c>
      <c r="G17" s="8">
        <f t="shared" si="0"/>
        <v>34.5</v>
      </c>
    </row>
    <row r="18" spans="1:7" ht="31.2" x14ac:dyDescent="0.3">
      <c r="A18" s="7">
        <v>8</v>
      </c>
      <c r="B18" s="116" t="s">
        <v>156</v>
      </c>
      <c r="C18" s="101"/>
      <c r="D18" s="7">
        <v>6</v>
      </c>
      <c r="E18" s="8">
        <v>59.99</v>
      </c>
      <c r="F18" s="7">
        <v>1</v>
      </c>
      <c r="G18" s="8">
        <f t="shared" si="0"/>
        <v>29.995000000000001</v>
      </c>
    </row>
    <row r="19" spans="1:7" x14ac:dyDescent="0.3">
      <c r="A19" s="313" t="s">
        <v>161</v>
      </c>
      <c r="B19" s="313"/>
      <c r="C19" s="313"/>
      <c r="D19" s="313"/>
      <c r="E19" s="313"/>
      <c r="F19" s="313"/>
      <c r="G19" s="108">
        <f>SUM(G11:G18)</f>
        <v>126.93</v>
      </c>
    </row>
    <row r="20" spans="1:7" x14ac:dyDescent="0.3">
      <c r="A20" s="309" t="s">
        <v>245</v>
      </c>
      <c r="B20" s="310"/>
      <c r="C20" s="310"/>
      <c r="D20" s="310"/>
      <c r="E20" s="310"/>
      <c r="F20" s="311"/>
      <c r="G20" s="195">
        <f>G19*12</f>
        <v>1523.16</v>
      </c>
    </row>
  </sheetData>
  <mergeCells count="6">
    <mergeCell ref="A20:F20"/>
    <mergeCell ref="A1:G1"/>
    <mergeCell ref="A7:G7"/>
    <mergeCell ref="A19:F19"/>
    <mergeCell ref="A5:G5"/>
    <mergeCell ref="A3:G3"/>
  </mergeCells>
  <pageMargins left="1.1023622047244095" right="0.51181102362204722" top="0.78740157480314965" bottom="0.78740157480314965"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sheetPr>
  <dimension ref="A1:K31"/>
  <sheetViews>
    <sheetView workbookViewId="0">
      <selection activeCell="A8" sqref="A8"/>
    </sheetView>
  </sheetViews>
  <sheetFormatPr defaultRowHeight="14.4" x14ac:dyDescent="0.3"/>
  <cols>
    <col min="1" max="1" width="10.5546875" customWidth="1"/>
    <col min="2" max="2" width="57.6640625" customWidth="1"/>
    <col min="3" max="3" width="10.44140625" bestFit="1" customWidth="1"/>
    <col min="4" max="4" width="12.109375" bestFit="1" customWidth="1"/>
    <col min="5" max="5" width="10.5546875" bestFit="1" customWidth="1"/>
    <col min="6" max="6" width="10.5546875" customWidth="1"/>
    <col min="7" max="7" width="12.5546875" bestFit="1" customWidth="1"/>
    <col min="8" max="8" width="14.109375" bestFit="1" customWidth="1"/>
    <col min="9" max="9" width="0" style="125" hidden="1" customWidth="1"/>
    <col min="10" max="10" width="0" style="5" hidden="1" customWidth="1"/>
    <col min="11" max="11" width="0" hidden="1" customWidth="1"/>
  </cols>
  <sheetData>
    <row r="1" spans="1:11" x14ac:dyDescent="0.3">
      <c r="A1" s="312" t="s">
        <v>263</v>
      </c>
      <c r="B1" s="312"/>
      <c r="C1" s="312"/>
      <c r="D1" s="312"/>
      <c r="E1" s="312"/>
      <c r="F1" s="312"/>
      <c r="G1" s="312"/>
      <c r="H1" s="312"/>
    </row>
    <row r="2" spans="1:11" x14ac:dyDescent="0.3">
      <c r="A2" s="105"/>
      <c r="B2" s="105"/>
      <c r="C2" s="105"/>
      <c r="D2" s="105"/>
      <c r="E2" s="105"/>
      <c r="F2" s="105"/>
      <c r="G2" s="105"/>
    </row>
    <row r="3" spans="1:11" x14ac:dyDescent="0.3">
      <c r="A3" s="312" t="s">
        <v>149</v>
      </c>
      <c r="B3" s="312"/>
      <c r="C3" s="312"/>
      <c r="D3" s="312"/>
      <c r="E3" s="312"/>
      <c r="F3" s="312"/>
      <c r="G3" s="312"/>
      <c r="H3" s="312"/>
    </row>
    <row r="4" spans="1:11" x14ac:dyDescent="0.3">
      <c r="A4" s="105"/>
      <c r="B4" s="105"/>
      <c r="C4" s="105"/>
      <c r="D4" s="105"/>
      <c r="E4" s="105"/>
      <c r="F4" s="105"/>
      <c r="G4" s="105"/>
    </row>
    <row r="5" spans="1:11" x14ac:dyDescent="0.3">
      <c r="A5" s="314" t="s">
        <v>258</v>
      </c>
      <c r="B5" s="314"/>
      <c r="C5" s="314"/>
      <c r="D5" s="314"/>
      <c r="E5" s="314"/>
      <c r="F5" s="314"/>
      <c r="G5" s="314"/>
      <c r="H5" s="314"/>
    </row>
    <row r="6" spans="1:11" x14ac:dyDescent="0.3">
      <c r="A6" s="105"/>
      <c r="B6" s="105"/>
      <c r="C6" s="105"/>
      <c r="D6" s="105"/>
      <c r="E6" s="105"/>
      <c r="F6" s="105"/>
      <c r="G6" s="105"/>
    </row>
    <row r="7" spans="1:11" x14ac:dyDescent="0.3">
      <c r="A7" s="312" t="s">
        <v>264</v>
      </c>
      <c r="B7" s="312"/>
      <c r="C7" s="312"/>
      <c r="D7" s="312"/>
      <c r="E7" s="312"/>
      <c r="F7" s="312"/>
      <c r="G7" s="312"/>
      <c r="H7" s="312"/>
    </row>
    <row r="9" spans="1:11" ht="45" customHeight="1" x14ac:dyDescent="0.3">
      <c r="A9" s="122" t="s">
        <v>122</v>
      </c>
      <c r="B9" s="123" t="s">
        <v>144</v>
      </c>
      <c r="C9" s="124" t="s">
        <v>116</v>
      </c>
      <c r="D9" s="124" t="s">
        <v>147</v>
      </c>
      <c r="E9" s="124" t="s">
        <v>146</v>
      </c>
      <c r="F9" s="124" t="s">
        <v>242</v>
      </c>
      <c r="G9" s="124" t="s">
        <v>117</v>
      </c>
      <c r="H9" s="124" t="s">
        <v>126</v>
      </c>
      <c r="I9" s="126" t="s">
        <v>233</v>
      </c>
      <c r="J9" s="124" t="s">
        <v>234</v>
      </c>
    </row>
    <row r="10" spans="1:11" ht="45" customHeight="1" x14ac:dyDescent="0.3">
      <c r="A10" s="7">
        <v>1</v>
      </c>
      <c r="B10" s="213" t="s">
        <v>221</v>
      </c>
      <c r="C10" s="118" t="s">
        <v>123</v>
      </c>
      <c r="D10" s="118" t="s">
        <v>222</v>
      </c>
      <c r="E10" s="118" t="s">
        <v>205</v>
      </c>
      <c r="F10" s="119" t="s">
        <v>204</v>
      </c>
      <c r="G10" s="121" t="s">
        <v>224</v>
      </c>
      <c r="H10" s="120">
        <f>(E10*G10)/F10</f>
        <v>9.9375</v>
      </c>
      <c r="I10" s="127">
        <v>1</v>
      </c>
      <c r="J10" s="128"/>
    </row>
    <row r="11" spans="1:11" ht="62.4" x14ac:dyDescent="0.3">
      <c r="A11" s="7">
        <v>2</v>
      </c>
      <c r="B11" s="116" t="s">
        <v>215</v>
      </c>
      <c r="C11" s="118" t="s">
        <v>123</v>
      </c>
      <c r="D11" s="118" t="s">
        <v>129</v>
      </c>
      <c r="E11" s="118" t="s">
        <v>205</v>
      </c>
      <c r="F11" s="119" t="s">
        <v>204</v>
      </c>
      <c r="G11" s="121" t="s">
        <v>223</v>
      </c>
      <c r="H11" s="120">
        <f t="shared" ref="H11:H29" si="0">(E11*G11)/F11</f>
        <v>119.53333333333335</v>
      </c>
      <c r="I11" s="127">
        <v>1</v>
      </c>
      <c r="J11" s="128"/>
    </row>
    <row r="12" spans="1:11" ht="28.8" x14ac:dyDescent="0.3">
      <c r="A12" s="7">
        <v>3</v>
      </c>
      <c r="B12" s="213" t="s">
        <v>203</v>
      </c>
      <c r="C12" s="118" t="s">
        <v>123</v>
      </c>
      <c r="D12" s="118" t="s">
        <v>202</v>
      </c>
      <c r="E12" s="118" t="s">
        <v>205</v>
      </c>
      <c r="F12" s="119" t="s">
        <v>204</v>
      </c>
      <c r="G12" s="121">
        <v>234.9</v>
      </c>
      <c r="H12" s="120">
        <f t="shared" si="0"/>
        <v>19.574999999999999</v>
      </c>
      <c r="I12" s="127">
        <v>1</v>
      </c>
      <c r="J12" s="128"/>
      <c r="K12" s="115"/>
    </row>
    <row r="13" spans="1:11" ht="31.2" x14ac:dyDescent="0.3">
      <c r="A13" s="7">
        <v>4</v>
      </c>
      <c r="B13" s="209" t="s">
        <v>216</v>
      </c>
      <c r="C13" s="118" t="s">
        <v>123</v>
      </c>
      <c r="D13" s="118" t="s">
        <v>142</v>
      </c>
      <c r="E13" s="118" t="s">
        <v>205</v>
      </c>
      <c r="F13" s="119" t="s">
        <v>204</v>
      </c>
      <c r="G13" s="121">
        <v>271.68</v>
      </c>
      <c r="H13" s="120">
        <f t="shared" si="0"/>
        <v>22.64</v>
      </c>
      <c r="I13" s="127">
        <v>1</v>
      </c>
      <c r="J13" s="128"/>
      <c r="K13" s="115"/>
    </row>
    <row r="14" spans="1:11" ht="31.2" x14ac:dyDescent="0.3">
      <c r="A14" s="7">
        <v>5</v>
      </c>
      <c r="B14" s="209" t="s">
        <v>208</v>
      </c>
      <c r="C14" s="118" t="s">
        <v>123</v>
      </c>
      <c r="D14" s="118" t="s">
        <v>209</v>
      </c>
      <c r="E14" s="118" t="s">
        <v>205</v>
      </c>
      <c r="F14" s="119" t="s">
        <v>204</v>
      </c>
      <c r="G14" s="121">
        <v>59.9</v>
      </c>
      <c r="H14" s="120">
        <f t="shared" si="0"/>
        <v>4.9916666666666663</v>
      </c>
      <c r="I14" s="127">
        <v>1</v>
      </c>
      <c r="J14" s="128"/>
      <c r="K14" s="115"/>
    </row>
    <row r="15" spans="1:11" ht="15.6" x14ac:dyDescent="0.3">
      <c r="A15" s="7">
        <v>6</v>
      </c>
      <c r="B15" s="214" t="s">
        <v>217</v>
      </c>
      <c r="C15" s="118" t="s">
        <v>123</v>
      </c>
      <c r="D15" s="118" t="s">
        <v>220</v>
      </c>
      <c r="E15" s="118" t="s">
        <v>205</v>
      </c>
      <c r="F15" s="119" t="s">
        <v>204</v>
      </c>
      <c r="G15" s="121">
        <v>1615</v>
      </c>
      <c r="H15" s="120">
        <f t="shared" si="0"/>
        <v>134.58333333333334</v>
      </c>
      <c r="I15" s="127">
        <v>1</v>
      </c>
      <c r="J15" s="128"/>
      <c r="K15" s="115"/>
    </row>
    <row r="16" spans="1:11" ht="31.2" x14ac:dyDescent="0.3">
      <c r="A16" s="7">
        <v>7</v>
      </c>
      <c r="B16" s="116" t="s">
        <v>218</v>
      </c>
      <c r="C16" s="118" t="s">
        <v>123</v>
      </c>
      <c r="D16" s="118" t="s">
        <v>219</v>
      </c>
      <c r="E16" s="118" t="s">
        <v>205</v>
      </c>
      <c r="F16" s="119" t="s">
        <v>204</v>
      </c>
      <c r="G16" s="121">
        <v>597</v>
      </c>
      <c r="H16" s="120">
        <f t="shared" si="0"/>
        <v>49.75</v>
      </c>
      <c r="I16" s="127">
        <v>1</v>
      </c>
      <c r="J16" s="128"/>
      <c r="K16" s="115"/>
    </row>
    <row r="17" spans="1:11" ht="15.6" x14ac:dyDescent="0.3">
      <c r="A17" s="7">
        <v>8</v>
      </c>
      <c r="B17" s="210" t="s">
        <v>188</v>
      </c>
      <c r="C17" s="7" t="s">
        <v>123</v>
      </c>
      <c r="D17" s="7" t="s">
        <v>129</v>
      </c>
      <c r="E17" s="7">
        <v>1</v>
      </c>
      <c r="F17" s="104">
        <v>6</v>
      </c>
      <c r="G17" s="102">
        <v>15.29</v>
      </c>
      <c r="H17" s="120">
        <f t="shared" si="0"/>
        <v>2.5483333333333333</v>
      </c>
      <c r="I17" s="127">
        <v>2</v>
      </c>
      <c r="J17" s="128"/>
      <c r="K17" s="115"/>
    </row>
    <row r="18" spans="1:11" ht="15.6" x14ac:dyDescent="0.3">
      <c r="A18" s="7">
        <v>9</v>
      </c>
      <c r="B18" s="210" t="s">
        <v>191</v>
      </c>
      <c r="C18" s="7" t="s">
        <v>123</v>
      </c>
      <c r="D18" s="7" t="s">
        <v>129</v>
      </c>
      <c r="E18" s="7">
        <v>1</v>
      </c>
      <c r="F18" s="104">
        <v>6</v>
      </c>
      <c r="G18" s="102">
        <v>49.9</v>
      </c>
      <c r="H18" s="120">
        <f t="shared" si="0"/>
        <v>8.3166666666666664</v>
      </c>
      <c r="I18" s="127">
        <v>2</v>
      </c>
      <c r="J18" s="128"/>
    </row>
    <row r="19" spans="1:11" ht="15.6" x14ac:dyDescent="0.3">
      <c r="A19" s="7">
        <v>10</v>
      </c>
      <c r="B19" s="215" t="s">
        <v>195</v>
      </c>
      <c r="C19" s="7" t="s">
        <v>123</v>
      </c>
      <c r="D19" s="7" t="s">
        <v>129</v>
      </c>
      <c r="E19" s="7">
        <v>1</v>
      </c>
      <c r="F19" s="104">
        <v>6</v>
      </c>
      <c r="G19" s="102">
        <v>62.51</v>
      </c>
      <c r="H19" s="120">
        <f t="shared" si="0"/>
        <v>10.418333333333333</v>
      </c>
      <c r="I19" s="127">
        <v>2</v>
      </c>
      <c r="J19" s="128"/>
    </row>
    <row r="20" spans="1:11" ht="62.4" x14ac:dyDescent="0.3">
      <c r="A20" s="7">
        <v>11</v>
      </c>
      <c r="B20" s="116" t="s">
        <v>206</v>
      </c>
      <c r="C20" s="7" t="s">
        <v>123</v>
      </c>
      <c r="D20" s="7" t="s">
        <v>129</v>
      </c>
      <c r="E20" s="7">
        <v>1</v>
      </c>
      <c r="F20" s="104">
        <v>6</v>
      </c>
      <c r="G20" s="102">
        <v>29.22</v>
      </c>
      <c r="H20" s="120">
        <f t="shared" si="0"/>
        <v>4.87</v>
      </c>
      <c r="I20" s="127">
        <v>2</v>
      </c>
      <c r="J20" s="128"/>
    </row>
    <row r="21" spans="1:11" ht="31.2" x14ac:dyDescent="0.3">
      <c r="A21" s="7">
        <v>12</v>
      </c>
      <c r="B21" s="116" t="s">
        <v>207</v>
      </c>
      <c r="C21" s="7" t="s">
        <v>123</v>
      </c>
      <c r="D21" s="7" t="s">
        <v>129</v>
      </c>
      <c r="E21" s="7">
        <v>1</v>
      </c>
      <c r="F21" s="7">
        <v>6</v>
      </c>
      <c r="G21" s="8">
        <v>19.649999999999999</v>
      </c>
      <c r="H21" s="120">
        <f t="shared" si="0"/>
        <v>3.2749999999999999</v>
      </c>
      <c r="I21" s="127">
        <v>2</v>
      </c>
      <c r="J21" s="128"/>
    </row>
    <row r="22" spans="1:11" ht="15.6" x14ac:dyDescent="0.3">
      <c r="A22" s="7">
        <v>13</v>
      </c>
      <c r="B22" s="214" t="s">
        <v>211</v>
      </c>
      <c r="C22" s="7" t="s">
        <v>123</v>
      </c>
      <c r="D22" s="7" t="s">
        <v>143</v>
      </c>
      <c r="E22" s="7">
        <v>1</v>
      </c>
      <c r="F22" s="7">
        <v>6</v>
      </c>
      <c r="G22" s="8">
        <v>69.989999999999995</v>
      </c>
      <c r="H22" s="120">
        <f t="shared" si="0"/>
        <v>11.664999999999999</v>
      </c>
      <c r="I22" s="127">
        <v>2</v>
      </c>
      <c r="J22" s="128"/>
    </row>
    <row r="23" spans="1:11" ht="15.6" x14ac:dyDescent="0.3">
      <c r="A23" s="7">
        <v>14</v>
      </c>
      <c r="B23" s="214" t="s">
        <v>212</v>
      </c>
      <c r="C23" s="7" t="s">
        <v>123</v>
      </c>
      <c r="D23" s="7" t="s">
        <v>213</v>
      </c>
      <c r="E23" s="7">
        <v>1</v>
      </c>
      <c r="F23" s="7">
        <v>6</v>
      </c>
      <c r="G23" s="8">
        <v>56.17</v>
      </c>
      <c r="H23" s="120">
        <f t="shared" si="0"/>
        <v>9.3616666666666664</v>
      </c>
      <c r="I23" s="127">
        <v>2</v>
      </c>
      <c r="J23" s="128"/>
    </row>
    <row r="24" spans="1:11" ht="31.2" x14ac:dyDescent="0.3">
      <c r="A24" s="7">
        <v>15</v>
      </c>
      <c r="B24" s="209" t="s">
        <v>192</v>
      </c>
      <c r="C24" s="7" t="s">
        <v>123</v>
      </c>
      <c r="D24" s="7" t="s">
        <v>129</v>
      </c>
      <c r="E24" s="7">
        <v>1</v>
      </c>
      <c r="F24" s="7">
        <v>4</v>
      </c>
      <c r="G24" s="8">
        <v>35</v>
      </c>
      <c r="H24" s="120">
        <f t="shared" si="0"/>
        <v>8.75</v>
      </c>
      <c r="I24" s="127">
        <v>3</v>
      </c>
      <c r="J24" s="128"/>
    </row>
    <row r="25" spans="1:11" ht="15.6" x14ac:dyDescent="0.3">
      <c r="A25" s="7">
        <v>16</v>
      </c>
      <c r="B25" s="214" t="s">
        <v>214</v>
      </c>
      <c r="C25" s="7" t="s">
        <v>123</v>
      </c>
      <c r="D25" s="7" t="s">
        <v>129</v>
      </c>
      <c r="E25" s="7">
        <v>1</v>
      </c>
      <c r="F25" s="7">
        <v>4</v>
      </c>
      <c r="G25" s="8">
        <v>14.58</v>
      </c>
      <c r="H25" s="120">
        <f t="shared" si="0"/>
        <v>3.645</v>
      </c>
      <c r="I25" s="127">
        <v>3</v>
      </c>
      <c r="J25" s="128"/>
    </row>
    <row r="26" spans="1:11" ht="24.9" customHeight="1" x14ac:dyDescent="0.3">
      <c r="A26" s="7">
        <v>17</v>
      </c>
      <c r="B26" s="210" t="s">
        <v>189</v>
      </c>
      <c r="C26" s="7" t="s">
        <v>123</v>
      </c>
      <c r="D26" s="7" t="s">
        <v>142</v>
      </c>
      <c r="E26" s="7">
        <v>1</v>
      </c>
      <c r="F26" s="7">
        <v>3</v>
      </c>
      <c r="G26" s="8">
        <v>32.19</v>
      </c>
      <c r="H26" s="120">
        <f t="shared" si="0"/>
        <v>10.729999999999999</v>
      </c>
      <c r="I26" s="127">
        <v>4</v>
      </c>
      <c r="J26" s="128"/>
    </row>
    <row r="27" spans="1:11" ht="35.1" customHeight="1" x14ac:dyDescent="0.3">
      <c r="A27" s="7">
        <v>18</v>
      </c>
      <c r="B27" s="209" t="s">
        <v>190</v>
      </c>
      <c r="C27" s="7" t="s">
        <v>123</v>
      </c>
      <c r="D27" s="7" t="s">
        <v>129</v>
      </c>
      <c r="E27" s="7">
        <v>1</v>
      </c>
      <c r="F27" s="7">
        <v>2</v>
      </c>
      <c r="G27" s="8">
        <v>169.62</v>
      </c>
      <c r="H27" s="120">
        <f t="shared" si="0"/>
        <v>84.81</v>
      </c>
      <c r="I27" s="127">
        <v>6</v>
      </c>
      <c r="J27" s="128"/>
    </row>
    <row r="28" spans="1:11" ht="31.2" x14ac:dyDescent="0.3">
      <c r="A28" s="7">
        <v>19</v>
      </c>
      <c r="B28" s="211" t="s">
        <v>196</v>
      </c>
      <c r="C28" s="7" t="s">
        <v>123</v>
      </c>
      <c r="D28" s="7" t="s">
        <v>197</v>
      </c>
      <c r="E28" s="7">
        <v>1</v>
      </c>
      <c r="F28" s="7">
        <v>3</v>
      </c>
      <c r="G28" s="8">
        <v>69.900000000000006</v>
      </c>
      <c r="H28" s="120">
        <f t="shared" si="0"/>
        <v>23.3</v>
      </c>
      <c r="I28" s="127">
        <v>4</v>
      </c>
      <c r="J28" s="128"/>
    </row>
    <row r="29" spans="1:11" ht="46.8" x14ac:dyDescent="0.3">
      <c r="A29" s="7">
        <v>20</v>
      </c>
      <c r="B29" s="116" t="s">
        <v>210</v>
      </c>
      <c r="C29" s="7" t="s">
        <v>123</v>
      </c>
      <c r="D29" s="7" t="s">
        <v>129</v>
      </c>
      <c r="E29" s="7">
        <v>1</v>
      </c>
      <c r="F29" s="7">
        <v>3</v>
      </c>
      <c r="G29" s="8">
        <v>59.9</v>
      </c>
      <c r="H29" s="120">
        <f t="shared" si="0"/>
        <v>19.966666666666665</v>
      </c>
      <c r="I29" s="127">
        <v>4</v>
      </c>
      <c r="J29" s="128"/>
    </row>
    <row r="30" spans="1:11" x14ac:dyDescent="0.3">
      <c r="A30" s="316" t="s">
        <v>225</v>
      </c>
      <c r="B30" s="317"/>
      <c r="C30" s="317"/>
      <c r="D30" s="317"/>
      <c r="E30" s="317"/>
      <c r="F30" s="317"/>
      <c r="G30" s="318"/>
      <c r="H30" s="108">
        <f>SUM(H10:H29)</f>
        <v>562.66750000000002</v>
      </c>
      <c r="I30" s="127"/>
      <c r="J30" s="128"/>
    </row>
    <row r="31" spans="1:11" x14ac:dyDescent="0.3">
      <c r="A31" s="316" t="s">
        <v>226</v>
      </c>
      <c r="B31" s="317"/>
      <c r="C31" s="317"/>
      <c r="D31" s="317"/>
      <c r="E31" s="317"/>
      <c r="F31" s="317"/>
      <c r="G31" s="318"/>
      <c r="H31" s="108">
        <f>H30*12</f>
        <v>6752.01</v>
      </c>
      <c r="I31" s="127"/>
      <c r="J31" s="128"/>
    </row>
  </sheetData>
  <mergeCells count="6">
    <mergeCell ref="A31:G31"/>
    <mergeCell ref="A1:H1"/>
    <mergeCell ref="A3:H3"/>
    <mergeCell ref="A5:H5"/>
    <mergeCell ref="A7:H7"/>
    <mergeCell ref="A30:G30"/>
  </mergeCells>
  <pageMargins left="0.31496062992125984" right="0.31496062992125984" top="0.39370078740157483" bottom="0.3937007874015748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J32"/>
  <sheetViews>
    <sheetView workbookViewId="0">
      <selection activeCell="B9" sqref="B9"/>
    </sheetView>
  </sheetViews>
  <sheetFormatPr defaultRowHeight="14.4" x14ac:dyDescent="0.3"/>
  <cols>
    <col min="1" max="1" width="6" customWidth="1"/>
    <col min="2" max="2" width="70.6640625" customWidth="1"/>
    <col min="3" max="3" width="9.109375" bestFit="1" customWidth="1"/>
    <col min="4" max="4" width="9.88671875" bestFit="1" customWidth="1"/>
    <col min="5" max="5" width="6" bestFit="1" customWidth="1"/>
    <col min="6" max="6" width="11.88671875" bestFit="1" customWidth="1"/>
    <col min="7" max="7" width="10.5546875" bestFit="1" customWidth="1"/>
    <col min="8" max="8" width="12.109375" bestFit="1" customWidth="1"/>
    <col min="9" max="10" width="0" hidden="1" customWidth="1"/>
  </cols>
  <sheetData>
    <row r="1" spans="1:10" x14ac:dyDescent="0.3">
      <c r="A1" s="312" t="s">
        <v>265</v>
      </c>
      <c r="B1" s="312"/>
      <c r="C1" s="312"/>
      <c r="D1" s="312"/>
      <c r="E1" s="312"/>
      <c r="F1" s="312"/>
      <c r="G1" s="312"/>
      <c r="H1" s="312"/>
    </row>
    <row r="2" spans="1:10" x14ac:dyDescent="0.3">
      <c r="A2" s="105"/>
      <c r="B2" s="105"/>
      <c r="C2" s="105"/>
      <c r="D2" s="105"/>
      <c r="E2" s="105"/>
      <c r="F2" s="105"/>
      <c r="G2" s="105"/>
      <c r="H2" s="105"/>
    </row>
    <row r="3" spans="1:10" x14ac:dyDescent="0.3">
      <c r="A3" s="312" t="s">
        <v>148</v>
      </c>
      <c r="B3" s="312"/>
      <c r="C3" s="312"/>
      <c r="D3" s="312"/>
      <c r="E3" s="312"/>
      <c r="F3" s="312"/>
      <c r="G3" s="312"/>
      <c r="H3" s="312"/>
    </row>
    <row r="4" spans="1:10" x14ac:dyDescent="0.3">
      <c r="A4" s="105"/>
      <c r="B4" s="105"/>
      <c r="C4" s="105"/>
      <c r="D4" s="105"/>
      <c r="E4" s="105"/>
      <c r="F4" s="105"/>
      <c r="G4" s="105"/>
      <c r="H4" s="105"/>
    </row>
    <row r="5" spans="1:10" x14ac:dyDescent="0.3">
      <c r="A5" s="314" t="s">
        <v>258</v>
      </c>
      <c r="B5" s="314"/>
      <c r="C5" s="314"/>
      <c r="D5" s="314"/>
      <c r="E5" s="314"/>
      <c r="F5" s="314"/>
      <c r="G5" s="314"/>
      <c r="H5" s="314"/>
    </row>
    <row r="6" spans="1:10" x14ac:dyDescent="0.3">
      <c r="A6" s="105"/>
      <c r="B6" s="105"/>
      <c r="C6" s="105"/>
      <c r="D6" s="105"/>
      <c r="E6" s="105"/>
      <c r="F6" s="105"/>
      <c r="G6" s="105"/>
      <c r="H6" s="105"/>
    </row>
    <row r="7" spans="1:10" x14ac:dyDescent="0.3">
      <c r="A7" s="312" t="s">
        <v>264</v>
      </c>
      <c r="B7" s="312"/>
      <c r="C7" s="312"/>
      <c r="D7" s="312"/>
      <c r="E7" s="312"/>
      <c r="F7" s="312"/>
      <c r="G7" s="312"/>
      <c r="H7" s="312"/>
    </row>
    <row r="9" spans="1:10" ht="50.1" customHeight="1" x14ac:dyDescent="0.3">
      <c r="A9" s="100" t="s">
        <v>122</v>
      </c>
      <c r="B9" s="100" t="s">
        <v>235</v>
      </c>
      <c r="C9" s="100" t="s">
        <v>116</v>
      </c>
      <c r="D9" s="100" t="s">
        <v>124</v>
      </c>
      <c r="E9" s="100" t="s">
        <v>237</v>
      </c>
      <c r="F9" s="100" t="s">
        <v>125</v>
      </c>
      <c r="G9" s="100" t="s">
        <v>236</v>
      </c>
      <c r="H9" s="100" t="s">
        <v>238</v>
      </c>
      <c r="I9" s="126" t="s">
        <v>233</v>
      </c>
      <c r="J9" s="126" t="s">
        <v>234</v>
      </c>
    </row>
    <row r="10" spans="1:10" ht="33" customHeight="1" x14ac:dyDescent="0.3">
      <c r="A10" s="7">
        <v>1</v>
      </c>
      <c r="B10" s="209" t="s">
        <v>162</v>
      </c>
      <c r="C10" s="7" t="s">
        <v>163</v>
      </c>
      <c r="D10" s="101" t="s">
        <v>164</v>
      </c>
      <c r="E10" s="7">
        <v>3</v>
      </c>
      <c r="F10" s="8">
        <v>23.81</v>
      </c>
      <c r="G10" s="8">
        <f>E10*F10</f>
        <v>71.429999999999993</v>
      </c>
      <c r="H10" s="103">
        <f>G10/3</f>
        <v>23.81</v>
      </c>
      <c r="I10" s="127">
        <v>12</v>
      </c>
      <c r="J10" s="127">
        <v>1</v>
      </c>
    </row>
    <row r="11" spans="1:10" ht="24.9" customHeight="1" x14ac:dyDescent="0.3">
      <c r="A11" s="7">
        <v>2</v>
      </c>
      <c r="B11" s="210" t="s">
        <v>165</v>
      </c>
      <c r="C11" s="7" t="s">
        <v>134</v>
      </c>
      <c r="D11" s="7" t="s">
        <v>138</v>
      </c>
      <c r="E11" s="7">
        <v>6</v>
      </c>
      <c r="F11" s="8">
        <v>14.9</v>
      </c>
      <c r="G11" s="8">
        <f t="shared" ref="G11:G30" si="0">E11*F11</f>
        <v>89.4</v>
      </c>
      <c r="H11" s="103">
        <f t="shared" ref="H11:H30" si="1">G11/3</f>
        <v>29.8</v>
      </c>
      <c r="I11" s="127">
        <v>24</v>
      </c>
      <c r="J11" s="127">
        <v>2</v>
      </c>
    </row>
    <row r="12" spans="1:10" ht="31.2" x14ac:dyDescent="0.3">
      <c r="A12" s="7">
        <v>3</v>
      </c>
      <c r="B12" s="211" t="s">
        <v>166</v>
      </c>
      <c r="C12" s="7" t="s">
        <v>167</v>
      </c>
      <c r="D12" s="7" t="s">
        <v>168</v>
      </c>
      <c r="E12" s="7">
        <v>3</v>
      </c>
      <c r="F12" s="103">
        <v>11.98</v>
      </c>
      <c r="G12" s="8">
        <f t="shared" si="0"/>
        <v>35.94</v>
      </c>
      <c r="H12" s="103">
        <f t="shared" si="1"/>
        <v>11.979999999999999</v>
      </c>
      <c r="I12" s="127">
        <v>12</v>
      </c>
      <c r="J12" s="127">
        <v>1</v>
      </c>
    </row>
    <row r="13" spans="1:10" ht="24.9" customHeight="1" x14ac:dyDescent="0.3">
      <c r="A13" s="7">
        <v>4</v>
      </c>
      <c r="B13" s="210" t="s">
        <v>169</v>
      </c>
      <c r="C13" s="7" t="s">
        <v>127</v>
      </c>
      <c r="D13" s="101" t="s">
        <v>170</v>
      </c>
      <c r="E13" s="7">
        <v>6</v>
      </c>
      <c r="F13" s="8">
        <v>12.9</v>
      </c>
      <c r="G13" s="8">
        <f t="shared" si="0"/>
        <v>77.400000000000006</v>
      </c>
      <c r="H13" s="103">
        <f t="shared" si="1"/>
        <v>25.8</v>
      </c>
      <c r="I13" s="127">
        <v>24</v>
      </c>
      <c r="J13" s="127">
        <v>2</v>
      </c>
    </row>
    <row r="14" spans="1:10" ht="24.9" customHeight="1" x14ac:dyDescent="0.3">
      <c r="A14" s="7">
        <v>5</v>
      </c>
      <c r="B14" s="5" t="s">
        <v>193</v>
      </c>
      <c r="C14" s="7" t="s">
        <v>134</v>
      </c>
      <c r="D14" s="101" t="s">
        <v>138</v>
      </c>
      <c r="E14" s="7">
        <v>3.75</v>
      </c>
      <c r="F14" s="8">
        <v>46.9</v>
      </c>
      <c r="G14" s="8">
        <f t="shared" si="0"/>
        <v>175.875</v>
      </c>
      <c r="H14" s="103">
        <f t="shared" si="1"/>
        <v>58.625</v>
      </c>
      <c r="I14" s="127">
        <v>3</v>
      </c>
      <c r="J14" s="127"/>
    </row>
    <row r="15" spans="1:10" ht="24.9" customHeight="1" x14ac:dyDescent="0.3">
      <c r="A15" s="7">
        <v>6</v>
      </c>
      <c r="B15" s="210" t="s">
        <v>171</v>
      </c>
      <c r="C15" s="7" t="s">
        <v>163</v>
      </c>
      <c r="D15" s="7" t="s">
        <v>164</v>
      </c>
      <c r="E15" s="7">
        <v>3</v>
      </c>
      <c r="F15" s="8">
        <v>44.99</v>
      </c>
      <c r="G15" s="8">
        <f t="shared" si="0"/>
        <v>134.97</v>
      </c>
      <c r="H15" s="103">
        <f t="shared" si="1"/>
        <v>44.99</v>
      </c>
      <c r="I15" s="127">
        <v>12</v>
      </c>
      <c r="J15" s="127">
        <v>1</v>
      </c>
    </row>
    <row r="16" spans="1:10" ht="31.2" x14ac:dyDescent="0.3">
      <c r="A16" s="7">
        <v>7</v>
      </c>
      <c r="B16" s="212" t="s">
        <v>194</v>
      </c>
      <c r="C16" s="7" t="s">
        <v>163</v>
      </c>
      <c r="D16" s="7" t="s">
        <v>164</v>
      </c>
      <c r="E16" s="7">
        <v>1.5</v>
      </c>
      <c r="F16" s="8">
        <v>77.88</v>
      </c>
      <c r="G16" s="8">
        <f>E16*F16</f>
        <v>116.82</v>
      </c>
      <c r="H16" s="103">
        <f>G16/3</f>
        <v>38.94</v>
      </c>
      <c r="I16" s="127">
        <v>6</v>
      </c>
      <c r="J16" s="127"/>
    </row>
    <row r="17" spans="1:10" ht="24.9" customHeight="1" x14ac:dyDescent="0.3">
      <c r="A17" s="7">
        <v>8</v>
      </c>
      <c r="B17" s="210" t="s">
        <v>172</v>
      </c>
      <c r="C17" s="7" t="s">
        <v>167</v>
      </c>
      <c r="D17" s="7" t="s">
        <v>173</v>
      </c>
      <c r="E17" s="7">
        <v>1</v>
      </c>
      <c r="F17" s="8">
        <v>3.74</v>
      </c>
      <c r="G17" s="8">
        <f t="shared" si="0"/>
        <v>3.74</v>
      </c>
      <c r="H17" s="103">
        <f t="shared" si="1"/>
        <v>1.2466666666666668</v>
      </c>
      <c r="I17" s="127">
        <v>4</v>
      </c>
      <c r="J17" s="127"/>
    </row>
    <row r="18" spans="1:10" ht="24.9" customHeight="1" x14ac:dyDescent="0.3">
      <c r="A18" s="7">
        <v>9</v>
      </c>
      <c r="B18" s="210" t="s">
        <v>228</v>
      </c>
      <c r="C18" s="7" t="s">
        <v>167</v>
      </c>
      <c r="D18" s="7" t="s">
        <v>173</v>
      </c>
      <c r="E18" s="7">
        <v>1</v>
      </c>
      <c r="F18" s="8">
        <v>7.4</v>
      </c>
      <c r="G18" s="8">
        <f t="shared" si="0"/>
        <v>7.4</v>
      </c>
      <c r="H18" s="103">
        <f t="shared" si="1"/>
        <v>2.4666666666666668</v>
      </c>
      <c r="I18" s="127">
        <v>4</v>
      </c>
      <c r="J18" s="127"/>
    </row>
    <row r="19" spans="1:10" ht="31.2" x14ac:dyDescent="0.3">
      <c r="A19" s="7">
        <v>10</v>
      </c>
      <c r="B19" s="209" t="s">
        <v>174</v>
      </c>
      <c r="C19" s="7" t="s">
        <v>123</v>
      </c>
      <c r="D19" s="7" t="s">
        <v>175</v>
      </c>
      <c r="E19" s="7">
        <v>3</v>
      </c>
      <c r="F19" s="8">
        <v>2.4</v>
      </c>
      <c r="G19" s="8">
        <f t="shared" si="0"/>
        <v>7.1999999999999993</v>
      </c>
      <c r="H19" s="103">
        <f t="shared" si="1"/>
        <v>2.4</v>
      </c>
      <c r="I19" s="127">
        <v>12</v>
      </c>
      <c r="J19" s="127">
        <v>1</v>
      </c>
    </row>
    <row r="20" spans="1:10" ht="31.2" x14ac:dyDescent="0.3">
      <c r="A20" s="7">
        <v>11</v>
      </c>
      <c r="B20" s="212" t="s">
        <v>198</v>
      </c>
      <c r="C20" s="7" t="s">
        <v>177</v>
      </c>
      <c r="D20" s="7" t="s">
        <v>199</v>
      </c>
      <c r="E20" s="7">
        <v>3</v>
      </c>
      <c r="F20" s="8">
        <v>16</v>
      </c>
      <c r="G20" s="8">
        <f t="shared" si="0"/>
        <v>48</v>
      </c>
      <c r="H20" s="103">
        <f t="shared" si="1"/>
        <v>16</v>
      </c>
      <c r="I20" s="127">
        <v>1</v>
      </c>
      <c r="J20" s="127">
        <v>1</v>
      </c>
    </row>
    <row r="21" spans="1:10" ht="15.6" x14ac:dyDescent="0.3">
      <c r="A21" s="7">
        <v>12</v>
      </c>
      <c r="B21" s="209" t="s">
        <v>227</v>
      </c>
      <c r="C21" s="7" t="s">
        <v>123</v>
      </c>
      <c r="D21" s="7" t="s">
        <v>239</v>
      </c>
      <c r="E21" s="7">
        <v>0.5</v>
      </c>
      <c r="F21" s="8">
        <v>19.899999999999999</v>
      </c>
      <c r="G21" s="8">
        <f t="shared" si="0"/>
        <v>9.9499999999999993</v>
      </c>
      <c r="H21" s="103">
        <f t="shared" si="1"/>
        <v>3.3166666666666664</v>
      </c>
      <c r="I21" s="127">
        <v>2</v>
      </c>
      <c r="J21" s="127"/>
    </row>
    <row r="22" spans="1:10" ht="31.2" x14ac:dyDescent="0.3">
      <c r="A22" s="7">
        <v>13</v>
      </c>
      <c r="B22" s="209" t="s">
        <v>176</v>
      </c>
      <c r="C22" s="7" t="s">
        <v>177</v>
      </c>
      <c r="D22" s="7" t="s">
        <v>178</v>
      </c>
      <c r="E22" s="7">
        <v>1</v>
      </c>
      <c r="F22" s="117">
        <v>37.99</v>
      </c>
      <c r="G22" s="8">
        <f t="shared" si="0"/>
        <v>37.99</v>
      </c>
      <c r="H22" s="103">
        <f t="shared" si="1"/>
        <v>12.663333333333334</v>
      </c>
      <c r="I22" s="127">
        <v>4</v>
      </c>
      <c r="J22" s="127"/>
    </row>
    <row r="23" spans="1:10" ht="31.2" x14ac:dyDescent="0.3">
      <c r="A23" s="7">
        <v>14</v>
      </c>
      <c r="B23" s="211" t="s">
        <v>179</v>
      </c>
      <c r="C23" s="7" t="s">
        <v>177</v>
      </c>
      <c r="D23" s="7" t="s">
        <v>178</v>
      </c>
      <c r="E23" s="7">
        <v>1</v>
      </c>
      <c r="F23" s="117">
        <v>24.9</v>
      </c>
      <c r="G23" s="8">
        <f t="shared" si="0"/>
        <v>24.9</v>
      </c>
      <c r="H23" s="103">
        <f t="shared" si="1"/>
        <v>8.2999999999999989</v>
      </c>
      <c r="I23" s="127">
        <v>4</v>
      </c>
      <c r="J23" s="127"/>
    </row>
    <row r="24" spans="1:10" ht="31.2" x14ac:dyDescent="0.3">
      <c r="A24" s="7">
        <v>15</v>
      </c>
      <c r="B24" s="209" t="s">
        <v>180</v>
      </c>
      <c r="C24" s="7" t="s">
        <v>167</v>
      </c>
      <c r="D24" s="7" t="s">
        <v>181</v>
      </c>
      <c r="E24" s="7">
        <v>17.5</v>
      </c>
      <c r="F24" s="117">
        <v>2.19</v>
      </c>
      <c r="G24" s="8">
        <f t="shared" si="0"/>
        <v>38.324999999999996</v>
      </c>
      <c r="H24" s="103">
        <f t="shared" si="1"/>
        <v>12.774999999999999</v>
      </c>
      <c r="I24" s="127">
        <v>70</v>
      </c>
      <c r="J24" s="127"/>
    </row>
    <row r="25" spans="1:10" ht="62.4" x14ac:dyDescent="0.3">
      <c r="A25" s="7">
        <v>16</v>
      </c>
      <c r="B25" s="212" t="s">
        <v>200</v>
      </c>
      <c r="C25" s="7" t="s">
        <v>145</v>
      </c>
      <c r="D25" s="7" t="s">
        <v>201</v>
      </c>
      <c r="E25" s="7">
        <v>1</v>
      </c>
      <c r="F25" s="117">
        <v>34.299999999999997</v>
      </c>
      <c r="G25" s="8">
        <f t="shared" si="0"/>
        <v>34.299999999999997</v>
      </c>
      <c r="H25" s="103">
        <f t="shared" si="1"/>
        <v>11.433333333333332</v>
      </c>
      <c r="I25" s="127">
        <v>4</v>
      </c>
      <c r="J25" s="127"/>
    </row>
    <row r="26" spans="1:10" ht="24.9" customHeight="1" x14ac:dyDescent="0.3">
      <c r="A26" s="7">
        <v>17</v>
      </c>
      <c r="B26" s="210" t="s">
        <v>182</v>
      </c>
      <c r="C26" s="7" t="s">
        <v>123</v>
      </c>
      <c r="D26" s="7" t="s">
        <v>183</v>
      </c>
      <c r="E26" s="7">
        <v>3</v>
      </c>
      <c r="F26" s="117">
        <v>6.19</v>
      </c>
      <c r="G26" s="8">
        <f t="shared" si="0"/>
        <v>18.57</v>
      </c>
      <c r="H26" s="103">
        <f t="shared" si="1"/>
        <v>6.19</v>
      </c>
      <c r="I26" s="127">
        <v>12</v>
      </c>
      <c r="J26" s="127">
        <v>1</v>
      </c>
    </row>
    <row r="27" spans="1:10" ht="24.9" customHeight="1" x14ac:dyDescent="0.3">
      <c r="A27" s="7">
        <v>18</v>
      </c>
      <c r="B27" s="213" t="s">
        <v>229</v>
      </c>
      <c r="C27" s="7" t="s">
        <v>184</v>
      </c>
      <c r="D27" s="7" t="s">
        <v>141</v>
      </c>
      <c r="E27" s="7">
        <v>1</v>
      </c>
      <c r="F27" s="8">
        <f>14.9/5</f>
        <v>2.98</v>
      </c>
      <c r="G27" s="8">
        <f t="shared" si="0"/>
        <v>2.98</v>
      </c>
      <c r="H27" s="103">
        <f t="shared" si="1"/>
        <v>0.99333333333333329</v>
      </c>
      <c r="I27" s="127">
        <v>4</v>
      </c>
      <c r="J27" s="127"/>
    </row>
    <row r="28" spans="1:10" ht="24.9" customHeight="1" x14ac:dyDescent="0.3">
      <c r="A28" s="7">
        <v>19</v>
      </c>
      <c r="B28" s="213" t="s">
        <v>230</v>
      </c>
      <c r="C28" s="7" t="s">
        <v>231</v>
      </c>
      <c r="D28" s="7" t="s">
        <v>232</v>
      </c>
      <c r="E28" s="7">
        <v>5</v>
      </c>
      <c r="F28" s="8">
        <v>24.53</v>
      </c>
      <c r="G28" s="8">
        <f t="shared" si="0"/>
        <v>122.65</v>
      </c>
      <c r="H28" s="103">
        <f t="shared" si="1"/>
        <v>40.883333333333333</v>
      </c>
      <c r="I28" s="127">
        <v>20</v>
      </c>
      <c r="J28" s="127"/>
    </row>
    <row r="29" spans="1:10" ht="24.9" customHeight="1" x14ac:dyDescent="0.3">
      <c r="A29" s="7">
        <v>20</v>
      </c>
      <c r="B29" s="210" t="s">
        <v>185</v>
      </c>
      <c r="C29" s="7" t="s">
        <v>134</v>
      </c>
      <c r="D29" s="7" t="s">
        <v>138</v>
      </c>
      <c r="E29" s="7">
        <v>9</v>
      </c>
      <c r="F29" s="117">
        <v>17.899999999999999</v>
      </c>
      <c r="G29" s="8">
        <f t="shared" si="0"/>
        <v>161.1</v>
      </c>
      <c r="H29" s="103">
        <f t="shared" si="1"/>
        <v>53.699999999999996</v>
      </c>
      <c r="I29" s="127">
        <v>36</v>
      </c>
      <c r="J29" s="127">
        <v>3</v>
      </c>
    </row>
    <row r="30" spans="1:10" ht="24.9" customHeight="1" x14ac:dyDescent="0.3">
      <c r="A30" s="7">
        <v>21</v>
      </c>
      <c r="B30" s="210" t="s">
        <v>186</v>
      </c>
      <c r="C30" s="7" t="s">
        <v>123</v>
      </c>
      <c r="D30" s="7" t="s">
        <v>187</v>
      </c>
      <c r="E30" s="7">
        <v>6</v>
      </c>
      <c r="F30" s="117">
        <v>148.9</v>
      </c>
      <c r="G30" s="8">
        <f t="shared" si="0"/>
        <v>893.40000000000009</v>
      </c>
      <c r="H30" s="103">
        <f t="shared" si="1"/>
        <v>297.8</v>
      </c>
      <c r="I30" s="127">
        <v>24</v>
      </c>
      <c r="J30" s="127">
        <v>2</v>
      </c>
    </row>
    <row r="31" spans="1:10" x14ac:dyDescent="0.3">
      <c r="A31" s="316" t="s">
        <v>240</v>
      </c>
      <c r="B31" s="317"/>
      <c r="C31" s="317"/>
      <c r="D31" s="317"/>
      <c r="E31" s="317"/>
      <c r="F31" s="317"/>
      <c r="G31" s="318"/>
      <c r="H31" s="108">
        <f>SUM(H10:H30)</f>
        <v>704.11333333333334</v>
      </c>
      <c r="I31" s="127"/>
      <c r="J31" s="127"/>
    </row>
    <row r="32" spans="1:10" x14ac:dyDescent="0.3">
      <c r="A32" s="316" t="s">
        <v>241</v>
      </c>
      <c r="B32" s="317"/>
      <c r="C32" s="317"/>
      <c r="D32" s="317"/>
      <c r="E32" s="317"/>
      <c r="F32" s="317"/>
      <c r="G32" s="318"/>
      <c r="H32" s="108">
        <f>H31*12</f>
        <v>8449.36</v>
      </c>
      <c r="I32" s="127"/>
      <c r="J32" s="127"/>
    </row>
  </sheetData>
  <mergeCells count="6">
    <mergeCell ref="A32:G32"/>
    <mergeCell ref="A1:H1"/>
    <mergeCell ref="A3:H3"/>
    <mergeCell ref="A7:H7"/>
    <mergeCell ref="A5:H5"/>
    <mergeCell ref="A31:G31"/>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a337e85-c28d-4b24-a850-389bc36ff254">
      <Terms xmlns="http://schemas.microsoft.com/office/infopath/2007/PartnerControls"/>
    </lcf76f155ced4ddcb4097134ff3c332f>
    <TaxCatchAll xmlns="ead7234e-375c-4b05-9cb5-b24224857d1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D2E5D884479A141B16174EC0F1F1CC1" ma:contentTypeVersion="14" ma:contentTypeDescription="Crie um novo documento." ma:contentTypeScope="" ma:versionID="a8fefe49a771dc370949e1b1563a9570">
  <xsd:schema xmlns:xsd="http://www.w3.org/2001/XMLSchema" xmlns:xs="http://www.w3.org/2001/XMLSchema" xmlns:p="http://schemas.microsoft.com/office/2006/metadata/properties" xmlns:ns2="9a337e85-c28d-4b24-a850-389bc36ff254" xmlns:ns3="ead7234e-375c-4b05-9cb5-b24224857d1e" targetNamespace="http://schemas.microsoft.com/office/2006/metadata/properties" ma:root="true" ma:fieldsID="8bca761fb005454e25df7b353efc9380" ns2:_="" ns3:_="">
    <xsd:import namespace="9a337e85-c28d-4b24-a850-389bc36ff254"/>
    <xsd:import namespace="ead7234e-375c-4b05-9cb5-b24224857d1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337e85-c28d-4b24-a850-389bc36ff2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fa7a9c87-0a4c-4496-bbb2-e2428a4b9f3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d7234e-375c-4b05-9cb5-b24224857d1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6453bf30-4b48-408b-8446-37217520dcea}" ma:internalName="TaxCatchAll" ma:showField="CatchAllData" ma:web="ead7234e-375c-4b05-9cb5-b24224857d1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B51FA3-65EE-49BA-9339-A4D15C3149F0}">
  <ds:schemaRefs>
    <ds:schemaRef ds:uri="http://schemas.microsoft.com/office/2006/metadata/properties"/>
    <ds:schemaRef ds:uri="http://schemas.microsoft.com/office/infopath/2007/PartnerControls"/>
    <ds:schemaRef ds:uri="9a337e85-c28d-4b24-a850-389bc36ff254"/>
    <ds:schemaRef ds:uri="ead7234e-375c-4b05-9cb5-b24224857d1e"/>
  </ds:schemaRefs>
</ds:datastoreItem>
</file>

<file path=customXml/itemProps2.xml><?xml version="1.0" encoding="utf-8"?>
<ds:datastoreItem xmlns:ds="http://schemas.openxmlformats.org/officeDocument/2006/customXml" ds:itemID="{FAD2D102-368C-4AD7-BD9D-3095BAF29F37}">
  <ds:schemaRefs>
    <ds:schemaRef ds:uri="http://schemas.microsoft.com/sharepoint/v3/contenttype/forms"/>
  </ds:schemaRefs>
</ds:datastoreItem>
</file>

<file path=customXml/itemProps3.xml><?xml version="1.0" encoding="utf-8"?>
<ds:datastoreItem xmlns:ds="http://schemas.openxmlformats.org/officeDocument/2006/customXml" ds:itemID="{EC2170E1-E7C8-41B6-911F-8C534B0E32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337e85-c28d-4b24-a850-389bc36ff254"/>
    <ds:schemaRef ds:uri="ead7234e-375c-4b05-9cb5-b24224857d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VIGIAGRO-GuarulhosSP</vt:lpstr>
      <vt:lpstr>Uniforme</vt:lpstr>
      <vt:lpstr>Equipamentos</vt:lpstr>
      <vt:lpstr>Materiais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Wanessa Beltrame Roberto</dc:creator>
  <cp:lastModifiedBy>Ingrid Fernandes de Azevedo</cp:lastModifiedBy>
  <cp:lastPrinted>2024-01-31T20:23:26Z</cp:lastPrinted>
  <dcterms:created xsi:type="dcterms:W3CDTF">2022-05-16T16:59:05Z</dcterms:created>
  <dcterms:modified xsi:type="dcterms:W3CDTF">2025-02-05T18:25:10Z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0x010100FD2E5D884479A141B16174EC0F1F1CC1</vt:lpwstr>
  </property>
  <property fmtid="{D5CDD505-2E9C-101B-9397-08002B2CF9AE}" pid="3" name="MediaServiceImageTags">
    <vt:lpwstr/>
  </property>
</Properties>
</file>